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 Puppin\Desktop\Consultoria Samarco\Atualização_26mar2017\"/>
    </mc:Choice>
  </mc:AlternateContent>
  <bookViews>
    <workbookView xWindow="0" yWindow="0" windowWidth="10215" windowHeight="7665"/>
  </bookViews>
  <sheets>
    <sheet name="Estimativas populacionais" sheetId="1" r:id="rId1"/>
    <sheet name="Causas externas" sheetId="2" r:id="rId2"/>
    <sheet name="Causas externas(detalhada)" sheetId="10" r:id="rId3"/>
    <sheet name="Aparelho resp." sheetId="5" r:id="rId4"/>
    <sheet name="Aparelho resp. (detalhada)" sheetId="11" r:id="rId5"/>
    <sheet name="Aparelho circ." sheetId="12" r:id="rId6"/>
    <sheet name="Aparelho circ. (detalhada)" sheetId="13" r:id="rId7"/>
    <sheet name="Neoplasias malignas" sheetId="14" r:id="rId8"/>
    <sheet name="Neoplasias malig. (detalhada)" sheetId="15" r:id="rId9"/>
    <sheet name="Doenças infecciosas" sheetId="6" r:id="rId10"/>
    <sheet name="D. infecc (detalhado)" sheetId="16" r:id="rId11"/>
    <sheet name="Infantil" sheetId="9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9" l="1"/>
  <c r="F6" i="9"/>
  <c r="F14" i="6"/>
  <c r="F6" i="6"/>
  <c r="F14" i="14"/>
  <c r="F6" i="14"/>
  <c r="F14" i="12"/>
  <c r="F6" i="12"/>
  <c r="F14" i="5"/>
  <c r="F6" i="5"/>
  <c r="F14" i="2"/>
  <c r="F6" i="2"/>
  <c r="E14" i="14" l="1"/>
  <c r="D14" i="14"/>
  <c r="C14" i="14"/>
  <c r="B14" i="14"/>
  <c r="E6" i="14"/>
  <c r="D6" i="14"/>
  <c r="C6" i="14"/>
  <c r="B6" i="14"/>
  <c r="E14" i="12"/>
  <c r="D14" i="12"/>
  <c r="C14" i="12"/>
  <c r="B14" i="12"/>
  <c r="E6" i="12"/>
  <c r="D6" i="12"/>
  <c r="C6" i="12"/>
  <c r="B6" i="12"/>
  <c r="E14" i="9" l="1"/>
  <c r="D14" i="9"/>
  <c r="C14" i="9"/>
  <c r="B14" i="9"/>
  <c r="E6" i="9"/>
  <c r="D6" i="9"/>
  <c r="C6" i="9"/>
  <c r="B6" i="9"/>
  <c r="E14" i="6" l="1"/>
  <c r="D14" i="6"/>
  <c r="C14" i="6"/>
  <c r="B14" i="6"/>
  <c r="E6" i="6"/>
  <c r="D6" i="6"/>
  <c r="C6" i="6"/>
  <c r="B6" i="6"/>
  <c r="E14" i="5"/>
  <c r="D14" i="5"/>
  <c r="C14" i="5"/>
  <c r="B14" i="5"/>
  <c r="E6" i="5"/>
  <c r="D6" i="5"/>
  <c r="C6" i="5"/>
  <c r="B6" i="5"/>
  <c r="C6" i="2"/>
  <c r="D6" i="2"/>
  <c r="E6" i="2"/>
  <c r="B6" i="2"/>
  <c r="E14" i="2"/>
  <c r="D14" i="2"/>
  <c r="C14" i="2"/>
  <c r="B14" i="2"/>
</calcChain>
</file>

<file path=xl/sharedStrings.xml><?xml version="1.0" encoding="utf-8"?>
<sst xmlns="http://schemas.openxmlformats.org/spreadsheetml/2006/main" count="1014" uniqueCount="197">
  <si>
    <t>Barra Longa</t>
  </si>
  <si>
    <t>Ano</t>
  </si>
  <si>
    <t>Estimativa populacional*</t>
  </si>
  <si>
    <t>Mariana</t>
  </si>
  <si>
    <t>*Fonte: Estimativa populacional para o Tribunal de Contas da União - IBGE.</t>
  </si>
  <si>
    <t>Número de óbitos por causas externas **</t>
  </si>
  <si>
    <t>Taxa de mortalidade por causas externas</t>
  </si>
  <si>
    <t>Número de óbitos por doenças do aparelho respiratório **</t>
  </si>
  <si>
    <t>Taxa de mortalidade por doenças do aparelho respiratório</t>
  </si>
  <si>
    <t>Número de óbitos por doenças infecciosas e parasitárias **</t>
  </si>
  <si>
    <t>Taxa de mortalidade por doenças infecciosas e parasitárias</t>
  </si>
  <si>
    <t>**Fonte: DATASUS/ TABNET/ Sistema de Informações sobre Mortalidade (SIM/CPDE/DASS/SVEAST/SubVPS/SESMG).</t>
  </si>
  <si>
    <t>Nascidos vivos*</t>
  </si>
  <si>
    <t>*Fonte: DATASUS/ TABNET/ Informações Sobre Nascidos Vivos (SINASC/CPDE/DASS/SVEAST/SubVPS/SESMG)</t>
  </si>
  <si>
    <t>Número de óbitos de menores de 1 ano **</t>
  </si>
  <si>
    <t>Taxa de mortalidade infantil</t>
  </si>
  <si>
    <t>Total</t>
  </si>
  <si>
    <t>V02   Pedestre traum colis veic motor 2 3 rodas</t>
  </si>
  <si>
    <t>V29   Motociclista traum outr acid transp e NE</t>
  </si>
  <si>
    <t>V49   Ocup automovel traum outr acid transp e NE</t>
  </si>
  <si>
    <t>W01   Queda mesmo nivel escorr tropec passo falso</t>
  </si>
  <si>
    <t>W10   Queda em ou de escadas ou degraus</t>
  </si>
  <si>
    <t>W13   Queda de ou p/fora edificios outr estruturas</t>
  </si>
  <si>
    <t>W17   Outr quedas de um nivel a outr</t>
  </si>
  <si>
    <t>W18   Outr quedas no mesmo nivel</t>
  </si>
  <si>
    <t>X59   Exposicao a fatores NE</t>
  </si>
  <si>
    <t>X93   Agressao disparo de arma de fogo de mao</t>
  </si>
  <si>
    <t>X95   Agressao disparo outr arma de fogo ou NE</t>
  </si>
  <si>
    <t>X99   Agressao objeto cortante ou penetrante</t>
  </si>
  <si>
    <t>*Fonte: DATASUS/ TABNET/ Sistema de Informações sobre Mortalidade (SIM/CPDE/DASS/SVEAST/SubVPS/SESMG).</t>
  </si>
  <si>
    <t>Número de óbitos por causas externas (por categoria CID-10) *</t>
  </si>
  <si>
    <t>Número de óbitos por doenças do aparelho respiratório (por categoria CID-10) *</t>
  </si>
  <si>
    <t>J10   Influenza dev outro virus influenza ident</t>
  </si>
  <si>
    <t>J15   Pneumonia bacter NCOP</t>
  </si>
  <si>
    <t>J18   Pneumonia p/microorg NE</t>
  </si>
  <si>
    <t>J40   Bronquite NE como aguda ou cronica</t>
  </si>
  <si>
    <t>J44   Outr doenc pulmonares obstrutivas cronicas</t>
  </si>
  <si>
    <t>J69   Pneumonite dev solidos e liquidos</t>
  </si>
  <si>
    <t>J84   Outr doenc pulmonares intersticiais</t>
  </si>
  <si>
    <t>J98   Outr transt respirat</t>
  </si>
  <si>
    <t>Número de óbitos por doenças do aparelho circulatório **</t>
  </si>
  <si>
    <t>Taxa de mortalidade por doenças do aparelho circulatório</t>
  </si>
  <si>
    <t>Número de óbitos por doenças do aparelho circulatório (por categoria CID-10) *</t>
  </si>
  <si>
    <t>I05   Doenc reumaticas da valva mitral</t>
  </si>
  <si>
    <t>I10   Hipertensao essencial</t>
  </si>
  <si>
    <t>I11   Doenc cardiaca hipertensiva</t>
  </si>
  <si>
    <t>I21   Infarto agudo do miocardio</t>
  </si>
  <si>
    <t>I24   Outr doenc isquemicas agudas do coracao</t>
  </si>
  <si>
    <t>I25   Doenc isquemica cronica do coracao</t>
  </si>
  <si>
    <t>I26   Embolia pulmonar</t>
  </si>
  <si>
    <t>I27   Outr form de doenc cardiaca pulmonar</t>
  </si>
  <si>
    <t>I30   Pericardite aguda</t>
  </si>
  <si>
    <t>I35   Transt nao-reumaticos da valva aortica</t>
  </si>
  <si>
    <t>I42   Cardiomiopatias</t>
  </si>
  <si>
    <t>I44   Bloqueio atrioventricular e do ramo esquerdo</t>
  </si>
  <si>
    <t>I49   Outr arritmias cardiacas</t>
  </si>
  <si>
    <t>I50   Insuf cardiaca</t>
  </si>
  <si>
    <t>I51   Complic cardiopatias doenc cardiacas mal def</t>
  </si>
  <si>
    <t>I61   Hemorragia intracerebral</t>
  </si>
  <si>
    <t>I64   Acid vasc cerebr NE como hemorrag isquemico</t>
  </si>
  <si>
    <t>I67   Outr doenc cerebrovasculares</t>
  </si>
  <si>
    <t>I69   Sequelas de doenc cerebrovasculares</t>
  </si>
  <si>
    <t>Número de óbitos por neoplasias malignas (por categoria CID-10) *</t>
  </si>
  <si>
    <t>Número de óbitos por neoplasias malignas **</t>
  </si>
  <si>
    <t>Taxa de mortalidade por neoplasias malignas</t>
  </si>
  <si>
    <t>C01   Neopl malig da base da lingua</t>
  </si>
  <si>
    <t>C02   Neopl malig outr partes e NE da lingua</t>
  </si>
  <si>
    <t>C06   Neopl malig outr partes e partes NE da boca</t>
  </si>
  <si>
    <t>C10   Neopl malig da orofaringe</t>
  </si>
  <si>
    <t>C15   Neopl malig do esofago</t>
  </si>
  <si>
    <t>C16   Neopl malig do estomago</t>
  </si>
  <si>
    <t>C17   Neopl malig do intestino delgado</t>
  </si>
  <si>
    <t>C19   Neopl malig da juncao retossigmoide</t>
  </si>
  <si>
    <t>C20   Neopl malig do reto</t>
  </si>
  <si>
    <t>C24   Neopl malig outr partes e NE vias biliares</t>
  </si>
  <si>
    <t>C30   Neopl malig cavidade nasal e do ouvido medio</t>
  </si>
  <si>
    <t>C32   Neopl malig da laringe</t>
  </si>
  <si>
    <t>C34   Neopl malig dos bronquios e dos pulmoes</t>
  </si>
  <si>
    <t>C41   Neopl malig ossos/cartil artic outr loc e NE</t>
  </si>
  <si>
    <t>C43   Melanoma malig da pele</t>
  </si>
  <si>
    <t>C44   Outr neopl malig da pele</t>
  </si>
  <si>
    <t>C50   Neopl malig da mama</t>
  </si>
  <si>
    <t>C57   Neopl malig outr org genitais femin e NE</t>
  </si>
  <si>
    <t>C61   Neopl malig da prostata</t>
  </si>
  <si>
    <t>C64   Neopl malig do rim exceto pelve renal</t>
  </si>
  <si>
    <t>C75   Neopl malig outr gland endocrinas estr relac</t>
  </si>
  <si>
    <t>C76   Neopl malig outr localiz e mal definidas</t>
  </si>
  <si>
    <t>C78   Neopl malig secund org respirat e digestivos</t>
  </si>
  <si>
    <t>C80   Neopl malig s/especificacao de localiz</t>
  </si>
  <si>
    <t>C90   Mieloma mult e neopl malig de plasmocitos</t>
  </si>
  <si>
    <t>C92   Leucemia mieloide</t>
  </si>
  <si>
    <t>-</t>
  </si>
  <si>
    <t>V04   Pedestre traum colis veic transp pesado onib</t>
  </si>
  <si>
    <t>V19   Ciclista traum acid transp e NE</t>
  </si>
  <si>
    <t>V20   Motociclista traum colis pedestre animal</t>
  </si>
  <si>
    <t>V24   Motocicl traum colis veic transp pesado onib</t>
  </si>
  <si>
    <t>V27   Motocicl traum colis objeto fixo parado</t>
  </si>
  <si>
    <t>V43   Ocup automov traum col auto pickup caminhon</t>
  </si>
  <si>
    <t>V44   Ocup autom traum colis veic trans pesad onib</t>
  </si>
  <si>
    <t>V47   Ocup automovel traum colis obj fixo parado</t>
  </si>
  <si>
    <t>V87   Acid trans tipo espec desconh mod transp vit</t>
  </si>
  <si>
    <t>V89   Acid veic mot n-mot tipos de veic NE</t>
  </si>
  <si>
    <t>V99   Acid transp NE</t>
  </si>
  <si>
    <t>W06   Queda de um leito</t>
  </si>
  <si>
    <t>W14   Queda de arvore</t>
  </si>
  <si>
    <t>W16   Merg pulo agua caus out traum n afog submers</t>
  </si>
  <si>
    <t>W19   Queda s/especificacao</t>
  </si>
  <si>
    <t>W64   Exposicao outr forcas mecan animadas e as NE</t>
  </si>
  <si>
    <t>W69   Afogamento e submersao em aguas naturais</t>
  </si>
  <si>
    <t>W74   Afogamento e submersao NE</t>
  </si>
  <si>
    <t>W79   Inalacao ingest aliment caus obstr trat resp</t>
  </si>
  <si>
    <t>W87   Exposicao a corrente eletrica NE</t>
  </si>
  <si>
    <t>X09   Exposicao a tipo NE de fumaca fogo chamas</t>
  </si>
  <si>
    <t>X22   Contato c/escorpioes</t>
  </si>
  <si>
    <t>X36   Vitima avalanc desab terra out mov sup terr</t>
  </si>
  <si>
    <t>X70   Lesao autoprov intenc enforc estrang sufoc</t>
  </si>
  <si>
    <t>X79   Lesao autoprov intenc p/objeto contundente</t>
  </si>
  <si>
    <t>X80   Lesao autoprov intenc precip lugar elevado</t>
  </si>
  <si>
    <t>X84   Lesao autoprov intenc p/meios NE</t>
  </si>
  <si>
    <t>X91   Agressao enforc estrangulamento sufocacao</t>
  </si>
  <si>
    <t>Y04   Agressao p/meio de forca corporal</t>
  </si>
  <si>
    <t>Y06   Negligencia e abandono</t>
  </si>
  <si>
    <t>Y08   Agressao p/outr meios espec</t>
  </si>
  <si>
    <t>Y09   Agressao p/meios NE</t>
  </si>
  <si>
    <t>Y21   Afogamento submersao intenc nao determinada</t>
  </si>
  <si>
    <t>Y24   Disparo outr arma fogo e NE intenc nao det</t>
  </si>
  <si>
    <t>Y29   Contato obj contundente intenc n det</t>
  </si>
  <si>
    <t>Y34   Fatos ou eventos NE e intenc nao determinada</t>
  </si>
  <si>
    <t>J09   Influenza dev virus gripe aviária</t>
  </si>
  <si>
    <t>J39   Outr doenc das vias aereas super</t>
  </si>
  <si>
    <t>J41   Bronquite cronica simples e a mucopurulenta</t>
  </si>
  <si>
    <t>J43   Enfisema</t>
  </si>
  <si>
    <t>J45   Asma</t>
  </si>
  <si>
    <t>J46   Estado de mal asmatico</t>
  </si>
  <si>
    <t>J60   Pneumoconiose dos mineiros de carvao</t>
  </si>
  <si>
    <t>J67   Pneumonite hipersensibilid dev poeiras org</t>
  </si>
  <si>
    <t>J90   Derrame pleural NCOP</t>
  </si>
  <si>
    <t>J96   Insuf respirat NCOP</t>
  </si>
  <si>
    <t>I01   Febre reumatica c/compr do coracao</t>
  </si>
  <si>
    <t>I08   Doenc de mult valvas</t>
  </si>
  <si>
    <t>I12   Doenc renal hipertensiva</t>
  </si>
  <si>
    <t>I13   Doenc cardiaca e renal hipertensiva</t>
  </si>
  <si>
    <t>I20   Angina pectoris</t>
  </si>
  <si>
    <t>I45   Outr transt de conducao</t>
  </si>
  <si>
    <t>I48   Flutter e fibrilacao atrial</t>
  </si>
  <si>
    <t>I60   Hemorragia subaracnoide</t>
  </si>
  <si>
    <t>I62   Outr hemorragias intracranianas nao-traum</t>
  </si>
  <si>
    <t>I70   Aterosclerose</t>
  </si>
  <si>
    <t>I71   Aneurisma e disseccao da aorta</t>
  </si>
  <si>
    <t>I73   Outr doenc vasculares perifericas</t>
  </si>
  <si>
    <t>I74   Embolia e trombose arteriais</t>
  </si>
  <si>
    <t>I77   Outr afeccoes das arterias e arteriolas</t>
  </si>
  <si>
    <t>I80   Flebite e tromboflebite</t>
  </si>
  <si>
    <t>I82   Outr embolia e trombose venosas</t>
  </si>
  <si>
    <t>I83   Varizes dos membros infer</t>
  </si>
  <si>
    <t>I99   Outr transt do aparelho circulatorio e os NE</t>
  </si>
  <si>
    <t>C79   Neopl malig secund de outr localiz</t>
  </si>
  <si>
    <t>C05   Neopl malig do palato</t>
  </si>
  <si>
    <t>C11   Neopl malig da nasofaringe</t>
  </si>
  <si>
    <t>C14   Neop mal out loc mal def labio cav oral far</t>
  </si>
  <si>
    <t>C18   Neopl malig do colon</t>
  </si>
  <si>
    <t>C22   Neopl malig figado vias biliares intra-hepat</t>
  </si>
  <si>
    <t>C25   Neopl malig do pancreas</t>
  </si>
  <si>
    <t>C26   Neopl malig outr mal def aparelho digestivo</t>
  </si>
  <si>
    <t>C39   Neop mal out loc mal def ap resp org intrat</t>
  </si>
  <si>
    <t>C40   Neopl malig ossos/cartilag artic membros</t>
  </si>
  <si>
    <t>C46   Sarcoma de Kaposi</t>
  </si>
  <si>
    <t>C48   Neopl malig tec moles retro- e peritonio</t>
  </si>
  <si>
    <t>C49   Neopl malig tec conjuntivo e outr tec moles</t>
  </si>
  <si>
    <t>C51   Neopl malig da vulva</t>
  </si>
  <si>
    <t>C53   Neopl malig do colo do utero</t>
  </si>
  <si>
    <t>C54   Neopl malig do corpo do utero</t>
  </si>
  <si>
    <t>C55   Neopl malig do utero porcao NE</t>
  </si>
  <si>
    <t>C56   Neopl malig do ovario</t>
  </si>
  <si>
    <t>C58   Neopl malig da placenta</t>
  </si>
  <si>
    <t>C67   Neopl malig da bexiga</t>
  </si>
  <si>
    <t>C71   Neopl malig do encefalo</t>
  </si>
  <si>
    <t>C72   Neop mal med esp nerv cran out sist nerv cen</t>
  </si>
  <si>
    <t>C74   Neopl malig da gland supra-renal</t>
  </si>
  <si>
    <t>C81   Doenc de Hodgkin</t>
  </si>
  <si>
    <t>C85   Linfoma nao-Hodgkin de outr tipos e tipo NE</t>
  </si>
  <si>
    <t>C91   Leucemia linfoide</t>
  </si>
  <si>
    <t>C95   Leucemia de tipo celular NE</t>
  </si>
  <si>
    <t>C96   Outr neopl mal e NE tec linf hematop e corr</t>
  </si>
  <si>
    <t>Número de óbitos por doenças infecciosas e parasitárias (por categoria CID-10) *</t>
  </si>
  <si>
    <t>A41   Outr septicemias</t>
  </si>
  <si>
    <t>A09   Diarreia e gastroenterite orig infecc presum</t>
  </si>
  <si>
    <t>A15   Tuberc respirat c/conf bacteriol e histolog</t>
  </si>
  <si>
    <t>A16   Tuberc vias respirat s/conf bacter histol</t>
  </si>
  <si>
    <t>A18   Tuberc de outr orgaos</t>
  </si>
  <si>
    <t>A35   Outr tipos de tetano</t>
  </si>
  <si>
    <t>A48   Outr doenc bacter NCOP</t>
  </si>
  <si>
    <t>A90   Dengue</t>
  </si>
  <si>
    <t>A98   Outr febres hemorragicas p/virus NCOP</t>
  </si>
  <si>
    <t>B22   Doenc p/HIV result em outr doenc espec</t>
  </si>
  <si>
    <t>B57   Doenc de Chagas</t>
  </si>
  <si>
    <t>B90   Sequelas de tuberc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</si>
</sst>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causas externas</a:t>
            </a:r>
          </a:p>
          <a:p>
            <a:pPr>
              <a:defRPr/>
            </a:pPr>
            <a:r>
              <a:rPr lang="en-US" sz="1100"/>
              <a:t>Residentes de Barra Longa/MG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'Causas externas'!$A$6</c:f>
              <c:strCache>
                <c:ptCount val="1"/>
                <c:pt idx="0">
                  <c:v>Taxa de mortalidade por causas externas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'Causas externas'!$B$3:$F$3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'Causas externas'!$B$6:$F$6</c:f>
              <c:numCache>
                <c:formatCode>0.0</c:formatCode>
                <c:ptCount val="5"/>
                <c:pt idx="0">
                  <c:v>33.726812816188868</c:v>
                </c:pt>
                <c:pt idx="1">
                  <c:v>50.075112669003502</c:v>
                </c:pt>
                <c:pt idx="2">
                  <c:v>135.75428474461225</c:v>
                </c:pt>
                <c:pt idx="3">
                  <c:v>68.977409898258315</c:v>
                </c:pt>
                <c:pt idx="4">
                  <c:v>17.513134851138354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30080"/>
        <c:axId val="1126014304"/>
      </c:lineChart>
      <c:catAx>
        <c:axId val="112603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4304"/>
        <c:crosses val="autoZero"/>
        <c:auto val="1"/>
        <c:lblAlgn val="ctr"/>
        <c:lblOffset val="100"/>
        <c:noMultiLvlLbl val="0"/>
      </c:catAx>
      <c:valAx>
        <c:axId val="1126014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00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causas externas</a:t>
            </a:r>
          </a:p>
          <a:p>
            <a:pPr>
              <a:defRPr/>
            </a:pPr>
            <a:r>
              <a:rPr lang="en-US" sz="1100"/>
              <a:t>Residentes de Mariana/MG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'Causas externas'!$A$14</c:f>
              <c:strCache>
                <c:ptCount val="1"/>
                <c:pt idx="0">
                  <c:v>Taxa de mortalidade por causas externas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'Causas externas'!$B$3:$F$3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'Causas externas'!$B$14:$F$14</c:f>
              <c:numCache>
                <c:formatCode>0.0</c:formatCode>
                <c:ptCount val="5"/>
                <c:pt idx="0">
                  <c:v>54.197604465882613</c:v>
                </c:pt>
                <c:pt idx="1">
                  <c:v>67.662520168635822</c:v>
                </c:pt>
                <c:pt idx="2">
                  <c:v>60.103377809832907</c:v>
                </c:pt>
                <c:pt idx="3">
                  <c:v>75.558532103789958</c:v>
                </c:pt>
                <c:pt idx="4">
                  <c:v>60.66427379808907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11040"/>
        <c:axId val="1126036064"/>
      </c:lineChart>
      <c:catAx>
        <c:axId val="112601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6064"/>
        <c:crosses val="autoZero"/>
        <c:auto val="1"/>
        <c:lblAlgn val="ctr"/>
        <c:lblOffset val="100"/>
        <c:noMultiLvlLbl val="0"/>
      </c:catAx>
      <c:valAx>
        <c:axId val="1126036064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doenças do aparelho respiratório</a:t>
            </a:r>
          </a:p>
          <a:p>
            <a:pPr>
              <a:defRPr/>
            </a:pPr>
            <a:r>
              <a:rPr lang="en-US" sz="1100"/>
              <a:t>Residentes de Barra Longa/MG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'Aparelho resp.'!$A$6</c:f>
              <c:strCache>
                <c:ptCount val="1"/>
                <c:pt idx="0">
                  <c:v>Taxa de mortalidade por doenças do aparelho respiratório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'Aparelho resp.'!$B$3:$F$3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'Aparelho resp.'!$B$6:$F$6</c:f>
              <c:numCache>
                <c:formatCode>0.0</c:formatCode>
                <c:ptCount val="5"/>
                <c:pt idx="0">
                  <c:v>84.317032040472171</c:v>
                </c:pt>
                <c:pt idx="1">
                  <c:v>100.150225338007</c:v>
                </c:pt>
                <c:pt idx="2">
                  <c:v>84.846427965382659</c:v>
                </c:pt>
                <c:pt idx="3">
                  <c:v>103.46611484738747</c:v>
                </c:pt>
                <c:pt idx="4">
                  <c:v>157.61821366024517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016480"/>
        <c:axId val="1126033888"/>
      </c:lineChart>
      <c:catAx>
        <c:axId val="112601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3888"/>
        <c:crosses val="autoZero"/>
        <c:auto val="1"/>
        <c:lblAlgn val="ctr"/>
        <c:lblOffset val="100"/>
        <c:noMultiLvlLbl val="0"/>
      </c:catAx>
      <c:valAx>
        <c:axId val="112603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doenças do aparelho respiratório</a:t>
            </a:r>
          </a:p>
          <a:p>
            <a:pPr>
              <a:defRPr/>
            </a:pPr>
            <a:r>
              <a:rPr lang="en-US" sz="1100"/>
              <a:t>Residentes de Mariana/MG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'Aparelho resp.'!$A$14</c:f>
              <c:strCache>
                <c:ptCount val="1"/>
                <c:pt idx="0">
                  <c:v>Taxa de mortalidade por doenças do aparelho respiratório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'Aparelho resp.'!$B$3:$F$3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'Aparelho resp.'!$B$14:$F$14</c:f>
              <c:numCache>
                <c:formatCode>0.0</c:formatCode>
                <c:ptCount val="5"/>
                <c:pt idx="0">
                  <c:v>72.263472621176817</c:v>
                </c:pt>
                <c:pt idx="1">
                  <c:v>81.542011485279062</c:v>
                </c:pt>
                <c:pt idx="2">
                  <c:v>53.234420345852016</c:v>
                </c:pt>
                <c:pt idx="3">
                  <c:v>66.972335273813812</c:v>
                </c:pt>
                <c:pt idx="4">
                  <c:v>50.553561498407561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019744"/>
        <c:axId val="1126020288"/>
      </c:lineChart>
      <c:catAx>
        <c:axId val="112601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20288"/>
        <c:crosses val="autoZero"/>
        <c:auto val="1"/>
        <c:lblAlgn val="ctr"/>
        <c:lblOffset val="100"/>
        <c:noMultiLvlLbl val="0"/>
      </c:catAx>
      <c:valAx>
        <c:axId val="112602028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doenças do aparelho circulatório</a:t>
            </a:r>
          </a:p>
          <a:p>
            <a:pPr>
              <a:defRPr/>
            </a:pPr>
            <a:r>
              <a:rPr lang="en-US" sz="1100"/>
              <a:t>Residentes de Barra Longa/MG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'Aparelho circ.'!$A$6</c:f>
              <c:strCache>
                <c:ptCount val="1"/>
                <c:pt idx="0">
                  <c:v>Taxa de mortalidade por doenças do aparelho circulatório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'Aparelho circ.'!$B$3:$F$3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'Aparelho circ.'!$B$6:$F$6</c:f>
              <c:numCache>
                <c:formatCode>0.0</c:formatCode>
                <c:ptCount val="5"/>
                <c:pt idx="0">
                  <c:v>269.81450252951095</c:v>
                </c:pt>
                <c:pt idx="1">
                  <c:v>333.83408446002335</c:v>
                </c:pt>
                <c:pt idx="2">
                  <c:v>220.60071270999489</c:v>
                </c:pt>
                <c:pt idx="3">
                  <c:v>224.17658216933953</c:v>
                </c:pt>
                <c:pt idx="4">
                  <c:v>385.28896672504379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37152"/>
        <c:axId val="1126008320"/>
      </c:lineChart>
      <c:catAx>
        <c:axId val="112603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08320"/>
        <c:crosses val="autoZero"/>
        <c:auto val="1"/>
        <c:lblAlgn val="ctr"/>
        <c:lblOffset val="100"/>
        <c:noMultiLvlLbl val="0"/>
      </c:catAx>
      <c:valAx>
        <c:axId val="112600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doenças do aparelho circulatório</a:t>
            </a:r>
          </a:p>
          <a:p>
            <a:pPr>
              <a:defRPr/>
            </a:pPr>
            <a:r>
              <a:rPr lang="en-US" sz="1100"/>
              <a:t>Residentes de Mariana/MG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'Aparelho circ.'!$A$14</c:f>
              <c:strCache>
                <c:ptCount val="1"/>
                <c:pt idx="0">
                  <c:v>Taxa de mortalidade por doenças do aparelho circulatório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'Aparelho circ.'!$B$3:$F$3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'Aparelho circ.'!$B$14:$F$14</c:f>
              <c:numCache>
                <c:formatCode>0.0</c:formatCode>
                <c:ptCount val="5"/>
                <c:pt idx="0">
                  <c:v>139.10718479576536</c:v>
                </c:pt>
                <c:pt idx="1">
                  <c:v>128.38529467895</c:v>
                </c:pt>
                <c:pt idx="2">
                  <c:v>113.33779815568491</c:v>
                </c:pt>
                <c:pt idx="3">
                  <c:v>118.48951625367059</c:v>
                </c:pt>
                <c:pt idx="4">
                  <c:v>109.53271657988304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09408"/>
        <c:axId val="1126017024"/>
      </c:lineChart>
      <c:catAx>
        <c:axId val="112600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7024"/>
        <c:crosses val="autoZero"/>
        <c:auto val="1"/>
        <c:lblAlgn val="ctr"/>
        <c:lblOffset val="100"/>
        <c:noMultiLvlLbl val="0"/>
      </c:catAx>
      <c:valAx>
        <c:axId val="1126017024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0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neoplasias malignas</a:t>
            </a:r>
          </a:p>
          <a:p>
            <a:pPr>
              <a:defRPr/>
            </a:pPr>
            <a:r>
              <a:rPr lang="en-US" sz="1100"/>
              <a:t>Residentes de Barra Longa/MG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'Neoplasias malignas'!$A$6</c:f>
              <c:strCache>
                <c:ptCount val="1"/>
                <c:pt idx="0">
                  <c:v>Taxa de mortalidade por neoplasias malignas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'Neoplasias malignas'!$B$3:$F$3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'Neoplasias malignas'!$B$6:$F$6</c:f>
              <c:numCache>
                <c:formatCode>0.0</c:formatCode>
                <c:ptCount val="5"/>
                <c:pt idx="0">
                  <c:v>269.81450252951095</c:v>
                </c:pt>
                <c:pt idx="1">
                  <c:v>83.458521115005837</c:v>
                </c:pt>
                <c:pt idx="2">
                  <c:v>135.75428474461225</c:v>
                </c:pt>
                <c:pt idx="3">
                  <c:v>103.46611484738747</c:v>
                </c:pt>
                <c:pt idx="4">
                  <c:v>175.13134851138355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14848"/>
        <c:axId val="1126030624"/>
      </c:lineChart>
      <c:catAx>
        <c:axId val="1126014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0624"/>
        <c:crosses val="autoZero"/>
        <c:auto val="1"/>
        <c:lblAlgn val="ctr"/>
        <c:lblOffset val="100"/>
        <c:noMultiLvlLbl val="0"/>
      </c:catAx>
      <c:valAx>
        <c:axId val="112603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4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neoplasias malignas</a:t>
            </a:r>
          </a:p>
          <a:p>
            <a:pPr>
              <a:defRPr/>
            </a:pPr>
            <a:r>
              <a:rPr lang="en-US" sz="1100"/>
              <a:t>Residentes de Mariana/MG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'Neoplasias malignas'!$A$14</c:f>
              <c:strCache>
                <c:ptCount val="1"/>
                <c:pt idx="0">
                  <c:v>Taxa de mortalidade por neoplasias malignas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'Neoplasias malignas'!$B$3:$F$3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'Neoplasias malignas'!$B$14:$F$14</c:f>
              <c:numCache>
                <c:formatCode>0.0</c:formatCode>
                <c:ptCount val="5"/>
                <c:pt idx="0">
                  <c:v>61.423951728000297</c:v>
                </c:pt>
                <c:pt idx="1">
                  <c:v>85.011884314439882</c:v>
                </c:pt>
                <c:pt idx="2">
                  <c:v>91.01368639774698</c:v>
                </c:pt>
                <c:pt idx="3">
                  <c:v>85.861968299761301</c:v>
                </c:pt>
                <c:pt idx="4">
                  <c:v>69.089867381157006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36608"/>
        <c:axId val="1126033344"/>
      </c:lineChart>
      <c:catAx>
        <c:axId val="112603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3344"/>
        <c:crosses val="autoZero"/>
        <c:auto val="1"/>
        <c:lblAlgn val="ctr"/>
        <c:lblOffset val="100"/>
        <c:noMultiLvlLbl val="0"/>
      </c:catAx>
      <c:valAx>
        <c:axId val="1126033344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doenças infecciosas e parasitárias</a:t>
            </a:r>
          </a:p>
          <a:p>
            <a:pPr>
              <a:defRPr/>
            </a:pPr>
            <a:r>
              <a:rPr lang="en-US" sz="1100"/>
              <a:t>Residentes de Barra Longa/MG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'Doenças infecciosas'!$A$6</c:f>
              <c:strCache>
                <c:ptCount val="1"/>
                <c:pt idx="0">
                  <c:v>Taxa de mortalidade por doenças infecciosas e parasitárias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'Doenças infecciosas'!$B$3:$F$3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'Doenças infecciosas'!$B$6:$F$6</c:f>
              <c:numCache>
                <c:formatCode>0.0</c:formatCode>
                <c:ptCount val="5"/>
                <c:pt idx="0">
                  <c:v>67.453625632377737</c:v>
                </c:pt>
                <c:pt idx="1">
                  <c:v>50.075112669003502</c:v>
                </c:pt>
                <c:pt idx="2">
                  <c:v>16.969285593076531</c:v>
                </c:pt>
                <c:pt idx="3">
                  <c:v>68.977409898258315</c:v>
                </c:pt>
                <c:pt idx="4">
                  <c:v>105.07880910683014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11584"/>
        <c:axId val="1126020832"/>
      </c:lineChart>
      <c:catAx>
        <c:axId val="112601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20832"/>
        <c:crosses val="autoZero"/>
        <c:auto val="1"/>
        <c:lblAlgn val="ctr"/>
        <c:lblOffset val="100"/>
        <c:noMultiLvlLbl val="0"/>
      </c:catAx>
      <c:valAx>
        <c:axId val="112602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1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por doenças infecciosas e parasitárias</a:t>
            </a:r>
          </a:p>
          <a:p>
            <a:pPr>
              <a:defRPr/>
            </a:pPr>
            <a:r>
              <a:rPr lang="en-US" sz="1100"/>
              <a:t>Residentes de Mariana/MG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'Doenças infecciosas'!$A$14</c:f>
              <c:strCache>
                <c:ptCount val="1"/>
                <c:pt idx="0">
                  <c:v>Taxa de mortalidade por doenças infecciosas e parasitárias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'Doenças infecciosas'!$B$3:$F$3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'Doenças infecciosas'!$B$14:$F$14</c:f>
              <c:numCache>
                <c:formatCode>0.0</c:formatCode>
                <c:ptCount val="5"/>
                <c:pt idx="0">
                  <c:v>61.423951728000297</c:v>
                </c:pt>
                <c:pt idx="1">
                  <c:v>55.517965266572979</c:v>
                </c:pt>
                <c:pt idx="2">
                  <c:v>42.930984149880651</c:v>
                </c:pt>
                <c:pt idx="3">
                  <c:v>37.779266051894979</c:v>
                </c:pt>
                <c:pt idx="4">
                  <c:v>48.868442781793981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26272"/>
        <c:axId val="1126012128"/>
      </c:lineChart>
      <c:catAx>
        <c:axId val="112602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12128"/>
        <c:crosses val="autoZero"/>
        <c:auto val="1"/>
        <c:lblAlgn val="ctr"/>
        <c:lblOffset val="100"/>
        <c:noMultiLvlLbl val="0"/>
      </c:catAx>
      <c:valAx>
        <c:axId val="112601212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100.000 habitantes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26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infantil</a:t>
            </a:r>
          </a:p>
          <a:p>
            <a:pPr>
              <a:defRPr/>
            </a:pPr>
            <a:r>
              <a:rPr lang="en-US" sz="1100"/>
              <a:t>Residentes Barra Longa/MG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Infantil!$A$6</c:f>
              <c:strCache>
                <c:ptCount val="1"/>
                <c:pt idx="0">
                  <c:v>Taxa de mortalidade infantil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Infantil!$B$3:$F$3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Infantil!$B$6:$F$6</c:f>
              <c:numCache>
                <c:formatCode>0.0</c:formatCode>
                <c:ptCount val="5"/>
                <c:pt idx="0">
                  <c:v>15.384615384615385</c:v>
                </c:pt>
                <c:pt idx="1">
                  <c:v>22.222222222222221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21376"/>
        <c:axId val="1126029536"/>
      </c:lineChart>
      <c:catAx>
        <c:axId val="1126021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29536"/>
        <c:crosses val="autoZero"/>
        <c:auto val="1"/>
        <c:lblAlgn val="ctr"/>
        <c:lblOffset val="100"/>
        <c:noMultiLvlLbl val="0"/>
      </c:catAx>
      <c:valAx>
        <c:axId val="112602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1.000</a:t>
                </a:r>
                <a:r>
                  <a:rPr lang="en-US" baseline="0"/>
                  <a:t> nascidos vivos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21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Taxa de mortalidade infantil</a:t>
            </a:r>
          </a:p>
          <a:p>
            <a:pPr>
              <a:defRPr/>
            </a:pPr>
            <a:r>
              <a:rPr lang="en-US" sz="1100"/>
              <a:t>Residentes Mariana/MG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Infantil!$A$14</c:f>
              <c:strCache>
                <c:ptCount val="1"/>
                <c:pt idx="0">
                  <c:v>Taxa de mortalidade infantil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Infantil!$B$3:$F$3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Infantil!$B$14:$F$14</c:f>
              <c:numCache>
                <c:formatCode>0.0</c:formatCode>
                <c:ptCount val="5"/>
                <c:pt idx="0">
                  <c:v>11.111111111111111</c:v>
                </c:pt>
                <c:pt idx="1">
                  <c:v>3.2894736842105261</c:v>
                </c:pt>
                <c:pt idx="2">
                  <c:v>12.658227848101266</c:v>
                </c:pt>
                <c:pt idx="3">
                  <c:v>10.277492291880781</c:v>
                </c:pt>
                <c:pt idx="4">
                  <c:v>12.485811577752553</c:v>
                </c:pt>
              </c:numCache>
            </c:numRef>
          </c:val>
          <c:smooth val="0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6038240"/>
        <c:axId val="1126038784"/>
      </c:lineChart>
      <c:catAx>
        <c:axId val="112603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8784"/>
        <c:crosses val="autoZero"/>
        <c:auto val="1"/>
        <c:lblAlgn val="ctr"/>
        <c:lblOffset val="100"/>
        <c:noMultiLvlLbl val="0"/>
      </c:catAx>
      <c:valAx>
        <c:axId val="1126038784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Por 1.000</a:t>
                </a:r>
                <a:r>
                  <a:rPr lang="en-US" baseline="0"/>
                  <a:t> nascidos vivos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6038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321469</xdr:colOff>
      <xdr:row>0</xdr:row>
      <xdr:rowOff>75009</xdr:rowOff>
    </xdr:from>
    <xdr:to>
      <xdr:col>17</xdr:col>
      <xdr:colOff>119062</xdr:colOff>
      <xdr:row>17</xdr:row>
      <xdr:rowOff>59531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369093</xdr:colOff>
      <xdr:row>18</xdr:row>
      <xdr:rowOff>130968</xdr:rowOff>
    </xdr:from>
    <xdr:to>
      <xdr:col>17</xdr:col>
      <xdr:colOff>166686</xdr:colOff>
      <xdr:row>35</xdr:row>
      <xdr:rowOff>115490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547688</xdr:colOff>
      <xdr:row>0</xdr:row>
      <xdr:rowOff>63103</xdr:rowOff>
    </xdr:from>
    <xdr:to>
      <xdr:col>14</xdr:col>
      <xdr:colOff>595312</xdr:colOff>
      <xdr:row>16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523875</xdr:colOff>
      <xdr:row>18</xdr:row>
      <xdr:rowOff>35719</xdr:rowOff>
    </xdr:from>
    <xdr:to>
      <xdr:col>14</xdr:col>
      <xdr:colOff>571499</xdr:colOff>
      <xdr:row>34</xdr:row>
      <xdr:rowOff>115491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47623</xdr:colOff>
      <xdr:row>0</xdr:row>
      <xdr:rowOff>86914</xdr:rowOff>
    </xdr:from>
    <xdr:to>
      <xdr:col>15</xdr:col>
      <xdr:colOff>595312</xdr:colOff>
      <xdr:row>18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19</xdr:row>
      <xdr:rowOff>0</xdr:rowOff>
    </xdr:from>
    <xdr:to>
      <xdr:col>15</xdr:col>
      <xdr:colOff>547689</xdr:colOff>
      <xdr:row>36</xdr:row>
      <xdr:rowOff>103586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154781</xdr:colOff>
      <xdr:row>0</xdr:row>
      <xdr:rowOff>134540</xdr:rowOff>
    </xdr:from>
    <xdr:to>
      <xdr:col>18</xdr:col>
      <xdr:colOff>202406</xdr:colOff>
      <xdr:row>17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154782</xdr:colOff>
      <xdr:row>19</xdr:row>
      <xdr:rowOff>0</xdr:rowOff>
    </xdr:from>
    <xdr:to>
      <xdr:col>18</xdr:col>
      <xdr:colOff>202407</xdr:colOff>
      <xdr:row>36</xdr:row>
      <xdr:rowOff>32147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71438</xdr:colOff>
      <xdr:row>0</xdr:row>
      <xdr:rowOff>63102</xdr:rowOff>
    </xdr:from>
    <xdr:to>
      <xdr:col>17</xdr:col>
      <xdr:colOff>250032</xdr:colOff>
      <xdr:row>14</xdr:row>
      <xdr:rowOff>107155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71437</xdr:colOff>
      <xdr:row>15</xdr:row>
      <xdr:rowOff>107157</xdr:rowOff>
    </xdr:from>
    <xdr:to>
      <xdr:col>17</xdr:col>
      <xdr:colOff>250031</xdr:colOff>
      <xdr:row>29</xdr:row>
      <xdr:rowOff>151210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297656</xdr:colOff>
      <xdr:row>0</xdr:row>
      <xdr:rowOff>63103</xdr:rowOff>
    </xdr:from>
    <xdr:to>
      <xdr:col>19</xdr:col>
      <xdr:colOff>238125</xdr:colOff>
      <xdr:row>16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285750</xdr:colOff>
      <xdr:row>17</xdr:row>
      <xdr:rowOff>59531</xdr:rowOff>
    </xdr:from>
    <xdr:to>
      <xdr:col>19</xdr:col>
      <xdr:colOff>226219</xdr:colOff>
      <xdr:row>33</xdr:row>
      <xdr:rowOff>115490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80" zoomScaleNormal="80" workbookViewId="0">
      <selection activeCell="I12" sqref="I12"/>
    </sheetView>
  </sheetViews>
  <sheetFormatPr defaultRowHeight="15" x14ac:dyDescent="0.25"/>
  <cols>
    <col min="1" max="1" width="20.42578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7" spans="1:6" x14ac:dyDescent="0.25">
      <c r="A7" s="1" t="s">
        <v>3</v>
      </c>
    </row>
    <row r="9" spans="1:6" x14ac:dyDescent="0.25">
      <c r="A9" t="s">
        <v>1</v>
      </c>
      <c r="B9">
        <v>2012</v>
      </c>
      <c r="C9">
        <v>2013</v>
      </c>
      <c r="D9">
        <v>2014</v>
      </c>
      <c r="E9">
        <v>2015</v>
      </c>
      <c r="F9">
        <v>2016</v>
      </c>
    </row>
    <row r="10" spans="1:6" x14ac:dyDescent="0.25">
      <c r="A10" t="s">
        <v>2</v>
      </c>
      <c r="B10" s="2">
        <v>55353</v>
      </c>
      <c r="C10" s="2">
        <v>57639</v>
      </c>
      <c r="D10" s="2">
        <v>58233</v>
      </c>
      <c r="E10" s="2">
        <v>58233</v>
      </c>
      <c r="F10" s="2">
        <v>59343</v>
      </c>
    </row>
    <row r="16" spans="1:6" x14ac:dyDescent="0.25">
      <c r="A1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70" zoomScaleNormal="70" workbookViewId="0">
      <selection activeCell="H22" sqref="H22"/>
    </sheetView>
  </sheetViews>
  <sheetFormatPr defaultRowHeight="15" x14ac:dyDescent="0.25"/>
  <cols>
    <col min="1" max="1" width="31.42578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5</v>
      </c>
      <c r="B5">
        <v>2</v>
      </c>
      <c r="C5">
        <v>3</v>
      </c>
      <c r="D5">
        <v>8</v>
      </c>
      <c r="E5">
        <v>4</v>
      </c>
      <c r="F5">
        <v>1</v>
      </c>
    </row>
    <row r="6" spans="1:6" x14ac:dyDescent="0.25">
      <c r="A6" t="s">
        <v>6</v>
      </c>
      <c r="B6" s="3">
        <f>(B5/B4)*100000</f>
        <v>33.726812816188868</v>
      </c>
      <c r="C6" s="3">
        <f t="shared" ref="C6:E6" si="0">(C5/C4)*100000</f>
        <v>50.075112669003502</v>
      </c>
      <c r="D6" s="3">
        <f t="shared" si="0"/>
        <v>135.75428474461225</v>
      </c>
      <c r="E6" s="3">
        <f t="shared" si="0"/>
        <v>68.977409898258315</v>
      </c>
      <c r="F6" s="3">
        <f>(F5/F4)*100000</f>
        <v>17.513134851138354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5</v>
      </c>
      <c r="B13">
        <v>30</v>
      </c>
      <c r="C13">
        <v>39</v>
      </c>
      <c r="D13">
        <v>35</v>
      </c>
      <c r="E13">
        <v>44</v>
      </c>
      <c r="F13">
        <v>36</v>
      </c>
    </row>
    <row r="14" spans="1:6" x14ac:dyDescent="0.25">
      <c r="A14" t="s">
        <v>6</v>
      </c>
      <c r="B14" s="3">
        <f>(B13/B12)*100000</f>
        <v>54.197604465882613</v>
      </c>
      <c r="C14" s="3">
        <f t="shared" ref="C14:E14" si="1">(C13/C12)*100000</f>
        <v>67.662520168635822</v>
      </c>
      <c r="D14" s="3">
        <f t="shared" si="1"/>
        <v>60.103377809832907</v>
      </c>
      <c r="E14" s="3">
        <f t="shared" si="1"/>
        <v>75.558532103789958</v>
      </c>
      <c r="F14" s="3">
        <f>(F13/F12)*100000</f>
        <v>60.66427379808907</v>
      </c>
    </row>
    <row r="17" spans="1:1" x14ac:dyDescent="0.25">
      <c r="A17" t="s">
        <v>4</v>
      </c>
    </row>
    <row r="18" spans="1:1" x14ac:dyDescent="0.25">
      <c r="A18" t="s">
        <v>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="80" zoomScaleNormal="80" workbookViewId="0">
      <selection activeCell="B70" sqref="B70:F70"/>
    </sheetView>
  </sheetViews>
  <sheetFormatPr defaultRowHeight="15" x14ac:dyDescent="0.25"/>
  <cols>
    <col min="1" max="1" width="57" customWidth="1"/>
  </cols>
  <sheetData>
    <row r="1" spans="1:8" x14ac:dyDescent="0.25">
      <c r="A1" s="1" t="s">
        <v>0</v>
      </c>
    </row>
    <row r="2" spans="1:8" x14ac:dyDescent="0.25">
      <c r="A2" t="s">
        <v>30</v>
      </c>
      <c r="H2" t="s">
        <v>29</v>
      </c>
    </row>
    <row r="4" spans="1:8" x14ac:dyDescent="0.25">
      <c r="A4" t="s">
        <v>1</v>
      </c>
      <c r="B4">
        <v>2012</v>
      </c>
      <c r="C4">
        <v>2013</v>
      </c>
      <c r="D4">
        <v>2014</v>
      </c>
      <c r="E4">
        <v>2015</v>
      </c>
      <c r="F4">
        <v>2016</v>
      </c>
    </row>
    <row r="5" spans="1:8" x14ac:dyDescent="0.25">
      <c r="A5" t="s">
        <v>17</v>
      </c>
      <c r="B5" t="s">
        <v>91</v>
      </c>
      <c r="C5" t="s">
        <v>91</v>
      </c>
      <c r="D5">
        <v>1</v>
      </c>
      <c r="E5" t="s">
        <v>91</v>
      </c>
      <c r="F5" t="s">
        <v>91</v>
      </c>
    </row>
    <row r="6" spans="1:8" x14ac:dyDescent="0.25">
      <c r="A6" t="s">
        <v>18</v>
      </c>
      <c r="B6">
        <v>1</v>
      </c>
      <c r="C6" t="s">
        <v>91</v>
      </c>
      <c r="D6" t="s">
        <v>91</v>
      </c>
      <c r="E6" t="s">
        <v>91</v>
      </c>
      <c r="F6" t="s">
        <v>91</v>
      </c>
    </row>
    <row r="7" spans="1:8" x14ac:dyDescent="0.25">
      <c r="A7" t="s">
        <v>19</v>
      </c>
      <c r="B7" t="s">
        <v>91</v>
      </c>
      <c r="C7" t="s">
        <v>91</v>
      </c>
      <c r="D7">
        <v>2</v>
      </c>
      <c r="E7">
        <v>1</v>
      </c>
      <c r="F7" t="s">
        <v>91</v>
      </c>
    </row>
    <row r="8" spans="1:8" x14ac:dyDescent="0.25">
      <c r="A8" t="s">
        <v>20</v>
      </c>
      <c r="B8" t="s">
        <v>91</v>
      </c>
      <c r="C8" t="s">
        <v>91</v>
      </c>
      <c r="D8" t="s">
        <v>91</v>
      </c>
      <c r="E8">
        <v>1</v>
      </c>
      <c r="F8" t="s">
        <v>91</v>
      </c>
    </row>
    <row r="9" spans="1:8" x14ac:dyDescent="0.25">
      <c r="A9" t="s">
        <v>21</v>
      </c>
      <c r="B9" t="s">
        <v>91</v>
      </c>
      <c r="C9" t="s">
        <v>91</v>
      </c>
      <c r="D9">
        <v>1</v>
      </c>
      <c r="E9" t="s">
        <v>91</v>
      </c>
      <c r="F9" t="s">
        <v>91</v>
      </c>
    </row>
    <row r="10" spans="1:8" x14ac:dyDescent="0.25">
      <c r="A10" t="s">
        <v>22</v>
      </c>
      <c r="B10" t="s">
        <v>91</v>
      </c>
      <c r="C10" t="s">
        <v>91</v>
      </c>
      <c r="D10" t="s">
        <v>91</v>
      </c>
      <c r="E10">
        <v>1</v>
      </c>
      <c r="F10" t="s">
        <v>91</v>
      </c>
    </row>
    <row r="11" spans="1:8" x14ac:dyDescent="0.25">
      <c r="A11" t="s">
        <v>23</v>
      </c>
      <c r="B11" t="s">
        <v>91</v>
      </c>
      <c r="C11" t="s">
        <v>91</v>
      </c>
      <c r="D11">
        <v>1</v>
      </c>
      <c r="E11" t="s">
        <v>91</v>
      </c>
      <c r="F11" t="s">
        <v>91</v>
      </c>
    </row>
    <row r="12" spans="1:8" x14ac:dyDescent="0.25">
      <c r="A12" t="s">
        <v>24</v>
      </c>
      <c r="B12" t="s">
        <v>91</v>
      </c>
      <c r="C12" t="s">
        <v>91</v>
      </c>
      <c r="D12" t="s">
        <v>91</v>
      </c>
      <c r="E12" t="s">
        <v>91</v>
      </c>
      <c r="F12">
        <v>1</v>
      </c>
    </row>
    <row r="13" spans="1:8" x14ac:dyDescent="0.25">
      <c r="A13" t="s">
        <v>25</v>
      </c>
      <c r="B13" t="s">
        <v>91</v>
      </c>
      <c r="C13" t="s">
        <v>91</v>
      </c>
      <c r="D13">
        <v>2</v>
      </c>
      <c r="E13" t="s">
        <v>91</v>
      </c>
      <c r="F13" t="s">
        <v>91</v>
      </c>
    </row>
    <row r="14" spans="1:8" x14ac:dyDescent="0.25">
      <c r="A14" t="s">
        <v>26</v>
      </c>
      <c r="B14" t="s">
        <v>91</v>
      </c>
      <c r="C14">
        <v>1</v>
      </c>
      <c r="D14">
        <v>1</v>
      </c>
      <c r="E14" t="s">
        <v>91</v>
      </c>
      <c r="F14" t="s">
        <v>91</v>
      </c>
    </row>
    <row r="15" spans="1:8" x14ac:dyDescent="0.25">
      <c r="A15" t="s">
        <v>27</v>
      </c>
      <c r="B15">
        <v>1</v>
      </c>
      <c r="C15">
        <v>1</v>
      </c>
      <c r="D15" t="s">
        <v>91</v>
      </c>
      <c r="E15">
        <v>1</v>
      </c>
      <c r="F15" t="s">
        <v>91</v>
      </c>
    </row>
    <row r="16" spans="1:8" x14ac:dyDescent="0.25">
      <c r="A16" t="s">
        <v>28</v>
      </c>
      <c r="B16" t="s">
        <v>91</v>
      </c>
      <c r="C16">
        <v>1</v>
      </c>
      <c r="D16" t="s">
        <v>91</v>
      </c>
      <c r="E16" t="s">
        <v>91</v>
      </c>
      <c r="F16" t="s">
        <v>91</v>
      </c>
    </row>
    <row r="17" spans="1:6" x14ac:dyDescent="0.25">
      <c r="A17" t="s">
        <v>16</v>
      </c>
      <c r="B17">
        <v>2</v>
      </c>
      <c r="C17">
        <v>3</v>
      </c>
      <c r="D17">
        <v>8</v>
      </c>
      <c r="E17">
        <v>4</v>
      </c>
      <c r="F17">
        <v>1</v>
      </c>
    </row>
    <row r="20" spans="1:6" x14ac:dyDescent="0.25">
      <c r="A20" s="1" t="s">
        <v>3</v>
      </c>
    </row>
    <row r="21" spans="1:6" x14ac:dyDescent="0.25">
      <c r="A21" t="s">
        <v>30</v>
      </c>
    </row>
    <row r="23" spans="1:6" x14ac:dyDescent="0.25">
      <c r="A23" t="s">
        <v>1</v>
      </c>
      <c r="B23">
        <v>2012</v>
      </c>
      <c r="C23">
        <v>2013</v>
      </c>
      <c r="D23">
        <v>2014</v>
      </c>
      <c r="E23">
        <v>2015</v>
      </c>
      <c r="F23">
        <v>2016</v>
      </c>
    </row>
    <row r="24" spans="1:6" x14ac:dyDescent="0.25">
      <c r="A24" t="s">
        <v>17</v>
      </c>
      <c r="B24" t="s">
        <v>91</v>
      </c>
      <c r="C24" t="s">
        <v>91</v>
      </c>
      <c r="D24" t="s">
        <v>91</v>
      </c>
      <c r="E24">
        <v>1</v>
      </c>
      <c r="F24" t="s">
        <v>91</v>
      </c>
    </row>
    <row r="25" spans="1:6" x14ac:dyDescent="0.25">
      <c r="A25" t="s">
        <v>92</v>
      </c>
      <c r="B25">
        <v>1</v>
      </c>
      <c r="C25">
        <v>1</v>
      </c>
      <c r="D25" t="s">
        <v>91</v>
      </c>
      <c r="E25" t="s">
        <v>91</v>
      </c>
      <c r="F25" t="s">
        <v>91</v>
      </c>
    </row>
    <row r="26" spans="1:6" x14ac:dyDescent="0.25">
      <c r="A26" t="s">
        <v>93</v>
      </c>
      <c r="B26" t="s">
        <v>91</v>
      </c>
      <c r="C26" t="s">
        <v>91</v>
      </c>
      <c r="D26" t="s">
        <v>91</v>
      </c>
      <c r="E26">
        <v>1</v>
      </c>
      <c r="F26" t="s">
        <v>91</v>
      </c>
    </row>
    <row r="27" spans="1:6" x14ac:dyDescent="0.25">
      <c r="A27" t="s">
        <v>94</v>
      </c>
      <c r="B27">
        <v>1</v>
      </c>
      <c r="C27" t="s">
        <v>91</v>
      </c>
      <c r="D27" t="s">
        <v>91</v>
      </c>
      <c r="E27" t="s">
        <v>91</v>
      </c>
      <c r="F27" t="s">
        <v>91</v>
      </c>
    </row>
    <row r="28" spans="1:6" x14ac:dyDescent="0.25">
      <c r="A28" t="s">
        <v>95</v>
      </c>
      <c r="B28" t="s">
        <v>91</v>
      </c>
      <c r="C28">
        <v>1</v>
      </c>
      <c r="D28" t="s">
        <v>91</v>
      </c>
      <c r="E28" t="s">
        <v>91</v>
      </c>
      <c r="F28" t="s">
        <v>91</v>
      </c>
    </row>
    <row r="29" spans="1:6" x14ac:dyDescent="0.25">
      <c r="A29" t="s">
        <v>96</v>
      </c>
      <c r="B29" t="s">
        <v>91</v>
      </c>
      <c r="C29">
        <v>1</v>
      </c>
      <c r="D29" t="s">
        <v>91</v>
      </c>
      <c r="E29" t="s">
        <v>91</v>
      </c>
      <c r="F29" t="s">
        <v>91</v>
      </c>
    </row>
    <row r="30" spans="1:6" x14ac:dyDescent="0.25">
      <c r="A30" t="s">
        <v>18</v>
      </c>
      <c r="B30">
        <v>2</v>
      </c>
      <c r="C30">
        <v>1</v>
      </c>
      <c r="D30">
        <v>2</v>
      </c>
      <c r="E30">
        <v>2</v>
      </c>
      <c r="F30" t="s">
        <v>91</v>
      </c>
    </row>
    <row r="31" spans="1:6" x14ac:dyDescent="0.25">
      <c r="A31" t="s">
        <v>97</v>
      </c>
      <c r="B31" t="s">
        <v>91</v>
      </c>
      <c r="C31" t="s">
        <v>91</v>
      </c>
      <c r="D31">
        <v>1</v>
      </c>
      <c r="E31" t="s">
        <v>91</v>
      </c>
      <c r="F31" t="s">
        <v>91</v>
      </c>
    </row>
    <row r="32" spans="1:6" x14ac:dyDescent="0.25">
      <c r="A32" t="s">
        <v>98</v>
      </c>
      <c r="B32" t="s">
        <v>91</v>
      </c>
      <c r="C32" t="s">
        <v>91</v>
      </c>
      <c r="D32">
        <v>3</v>
      </c>
      <c r="E32" t="s">
        <v>91</v>
      </c>
      <c r="F32" t="s">
        <v>91</v>
      </c>
    </row>
    <row r="33" spans="1:6" x14ac:dyDescent="0.25">
      <c r="A33" t="s">
        <v>99</v>
      </c>
      <c r="B33" t="s">
        <v>91</v>
      </c>
      <c r="C33" t="s">
        <v>91</v>
      </c>
      <c r="D33">
        <v>1</v>
      </c>
      <c r="E33" t="s">
        <v>91</v>
      </c>
      <c r="F33" t="s">
        <v>91</v>
      </c>
    </row>
    <row r="34" spans="1:6" x14ac:dyDescent="0.25">
      <c r="A34" t="s">
        <v>19</v>
      </c>
      <c r="B34">
        <v>1</v>
      </c>
      <c r="C34">
        <v>7</v>
      </c>
      <c r="D34">
        <v>1</v>
      </c>
      <c r="E34" t="s">
        <v>91</v>
      </c>
      <c r="F34">
        <v>1</v>
      </c>
    </row>
    <row r="35" spans="1:6" x14ac:dyDescent="0.25">
      <c r="A35" t="s">
        <v>100</v>
      </c>
      <c r="B35">
        <v>1</v>
      </c>
      <c r="C35" t="s">
        <v>91</v>
      </c>
      <c r="D35">
        <v>1</v>
      </c>
      <c r="E35">
        <v>2</v>
      </c>
      <c r="F35" t="s">
        <v>91</v>
      </c>
    </row>
    <row r="36" spans="1:6" x14ac:dyDescent="0.25">
      <c r="A36" t="s">
        <v>101</v>
      </c>
      <c r="B36">
        <v>2</v>
      </c>
      <c r="C36">
        <v>6</v>
      </c>
      <c r="D36">
        <v>1</v>
      </c>
      <c r="E36">
        <v>2</v>
      </c>
      <c r="F36">
        <v>3</v>
      </c>
    </row>
    <row r="37" spans="1:6" x14ac:dyDescent="0.25">
      <c r="A37" t="s">
        <v>102</v>
      </c>
      <c r="B37">
        <v>1</v>
      </c>
      <c r="C37" t="s">
        <v>91</v>
      </c>
      <c r="D37" t="s">
        <v>91</v>
      </c>
      <c r="E37" t="s">
        <v>91</v>
      </c>
      <c r="F37" t="s">
        <v>91</v>
      </c>
    </row>
    <row r="38" spans="1:6" x14ac:dyDescent="0.25">
      <c r="A38" t="s">
        <v>20</v>
      </c>
      <c r="B38">
        <v>3</v>
      </c>
      <c r="C38">
        <v>3</v>
      </c>
      <c r="D38" t="s">
        <v>91</v>
      </c>
      <c r="E38" t="s">
        <v>91</v>
      </c>
      <c r="F38" t="s">
        <v>91</v>
      </c>
    </row>
    <row r="39" spans="1:6" x14ac:dyDescent="0.25">
      <c r="A39" t="s">
        <v>103</v>
      </c>
      <c r="B39" t="s">
        <v>91</v>
      </c>
      <c r="C39" t="s">
        <v>91</v>
      </c>
      <c r="D39" t="s">
        <v>91</v>
      </c>
      <c r="E39" t="s">
        <v>91</v>
      </c>
      <c r="F39">
        <v>1</v>
      </c>
    </row>
    <row r="40" spans="1:6" x14ac:dyDescent="0.25">
      <c r="A40" t="s">
        <v>22</v>
      </c>
      <c r="B40">
        <v>1</v>
      </c>
      <c r="C40" t="s">
        <v>91</v>
      </c>
      <c r="D40" t="s">
        <v>91</v>
      </c>
      <c r="E40" t="s">
        <v>91</v>
      </c>
      <c r="F40" t="s">
        <v>91</v>
      </c>
    </row>
    <row r="41" spans="1:6" x14ac:dyDescent="0.25">
      <c r="A41" t="s">
        <v>104</v>
      </c>
      <c r="B41">
        <v>1</v>
      </c>
      <c r="C41" t="s">
        <v>91</v>
      </c>
      <c r="D41" t="s">
        <v>91</v>
      </c>
      <c r="E41" t="s">
        <v>91</v>
      </c>
      <c r="F41" t="s">
        <v>91</v>
      </c>
    </row>
    <row r="42" spans="1:6" x14ac:dyDescent="0.25">
      <c r="A42" t="s">
        <v>105</v>
      </c>
      <c r="B42">
        <v>2</v>
      </c>
      <c r="C42" t="s">
        <v>91</v>
      </c>
      <c r="D42" t="s">
        <v>91</v>
      </c>
      <c r="E42" t="s">
        <v>91</v>
      </c>
      <c r="F42" t="s">
        <v>91</v>
      </c>
    </row>
    <row r="43" spans="1:6" x14ac:dyDescent="0.25">
      <c r="A43" t="s">
        <v>23</v>
      </c>
      <c r="B43" t="s">
        <v>91</v>
      </c>
      <c r="C43">
        <v>1</v>
      </c>
      <c r="D43" t="s">
        <v>91</v>
      </c>
      <c r="E43" t="s">
        <v>91</v>
      </c>
      <c r="F43" t="s">
        <v>91</v>
      </c>
    </row>
    <row r="44" spans="1:6" x14ac:dyDescent="0.25">
      <c r="A44" t="s">
        <v>24</v>
      </c>
      <c r="B44" t="s">
        <v>91</v>
      </c>
      <c r="C44" t="s">
        <v>91</v>
      </c>
      <c r="D44">
        <v>1</v>
      </c>
      <c r="E44" t="s">
        <v>91</v>
      </c>
      <c r="F44" t="s">
        <v>91</v>
      </c>
    </row>
    <row r="45" spans="1:6" x14ac:dyDescent="0.25">
      <c r="A45" t="s">
        <v>106</v>
      </c>
      <c r="B45" t="s">
        <v>91</v>
      </c>
      <c r="C45">
        <v>1</v>
      </c>
      <c r="D45" t="s">
        <v>91</v>
      </c>
      <c r="E45">
        <v>1</v>
      </c>
      <c r="F45" t="s">
        <v>91</v>
      </c>
    </row>
    <row r="46" spans="1:6" x14ac:dyDescent="0.25">
      <c r="A46" t="s">
        <v>107</v>
      </c>
      <c r="B46" t="s">
        <v>91</v>
      </c>
      <c r="C46" t="s">
        <v>91</v>
      </c>
      <c r="D46">
        <v>1</v>
      </c>
      <c r="E46" t="s">
        <v>91</v>
      </c>
      <c r="F46" t="s">
        <v>91</v>
      </c>
    </row>
    <row r="47" spans="1:6" x14ac:dyDescent="0.25">
      <c r="A47" t="s">
        <v>108</v>
      </c>
      <c r="B47" t="s">
        <v>91</v>
      </c>
      <c r="C47" t="s">
        <v>91</v>
      </c>
      <c r="D47">
        <v>1</v>
      </c>
      <c r="E47" t="s">
        <v>91</v>
      </c>
      <c r="F47" t="s">
        <v>91</v>
      </c>
    </row>
    <row r="48" spans="1:6" x14ac:dyDescent="0.25">
      <c r="A48" t="s">
        <v>109</v>
      </c>
      <c r="B48" t="s">
        <v>91</v>
      </c>
      <c r="C48" t="s">
        <v>91</v>
      </c>
      <c r="D48">
        <v>1</v>
      </c>
      <c r="E48">
        <v>1</v>
      </c>
      <c r="F48">
        <v>1</v>
      </c>
    </row>
    <row r="49" spans="1:6" x14ac:dyDescent="0.25">
      <c r="A49" t="s">
        <v>110</v>
      </c>
      <c r="B49" t="s">
        <v>91</v>
      </c>
      <c r="C49" t="s">
        <v>91</v>
      </c>
      <c r="D49" t="s">
        <v>91</v>
      </c>
      <c r="E49">
        <v>1</v>
      </c>
      <c r="F49" t="s">
        <v>91</v>
      </c>
    </row>
    <row r="50" spans="1:6" x14ac:dyDescent="0.25">
      <c r="A50" t="s">
        <v>111</v>
      </c>
      <c r="B50" t="s">
        <v>91</v>
      </c>
      <c r="C50">
        <v>1</v>
      </c>
      <c r="D50" t="s">
        <v>91</v>
      </c>
      <c r="E50" t="s">
        <v>91</v>
      </c>
      <c r="F50" t="s">
        <v>91</v>
      </c>
    </row>
    <row r="51" spans="1:6" x14ac:dyDescent="0.25">
      <c r="A51" t="s">
        <v>112</v>
      </c>
      <c r="B51" t="s">
        <v>91</v>
      </c>
      <c r="C51" t="s">
        <v>91</v>
      </c>
      <c r="D51">
        <v>1</v>
      </c>
      <c r="E51" t="s">
        <v>91</v>
      </c>
      <c r="F51" t="s">
        <v>91</v>
      </c>
    </row>
    <row r="52" spans="1:6" x14ac:dyDescent="0.25">
      <c r="A52" t="s">
        <v>113</v>
      </c>
      <c r="B52" t="s">
        <v>91</v>
      </c>
      <c r="C52" t="s">
        <v>91</v>
      </c>
      <c r="D52" t="s">
        <v>91</v>
      </c>
      <c r="E52">
        <v>1</v>
      </c>
      <c r="F52" t="s">
        <v>91</v>
      </c>
    </row>
    <row r="53" spans="1:6" x14ac:dyDescent="0.25">
      <c r="A53" t="s">
        <v>114</v>
      </c>
      <c r="B53" t="s">
        <v>91</v>
      </c>
      <c r="C53" t="s">
        <v>91</v>
      </c>
      <c r="D53" t="s">
        <v>91</v>
      </c>
      <c r="E53">
        <v>8</v>
      </c>
      <c r="F53" t="s">
        <v>91</v>
      </c>
    </row>
    <row r="54" spans="1:6" x14ac:dyDescent="0.25">
      <c r="A54" t="s">
        <v>115</v>
      </c>
      <c r="B54">
        <v>2</v>
      </c>
      <c r="C54">
        <v>2</v>
      </c>
      <c r="D54" t="s">
        <v>91</v>
      </c>
      <c r="E54">
        <v>3</v>
      </c>
      <c r="F54">
        <v>2</v>
      </c>
    </row>
    <row r="55" spans="1:6" x14ac:dyDescent="0.25">
      <c r="A55" t="s">
        <v>116</v>
      </c>
      <c r="B55" t="s">
        <v>91</v>
      </c>
      <c r="C55" t="s">
        <v>91</v>
      </c>
      <c r="D55">
        <v>1</v>
      </c>
      <c r="E55" t="s">
        <v>91</v>
      </c>
      <c r="F55" t="s">
        <v>91</v>
      </c>
    </row>
    <row r="56" spans="1:6" x14ac:dyDescent="0.25">
      <c r="A56" t="s">
        <v>117</v>
      </c>
      <c r="B56">
        <v>1</v>
      </c>
      <c r="C56" t="s">
        <v>91</v>
      </c>
      <c r="D56">
        <v>1</v>
      </c>
      <c r="E56" t="s">
        <v>91</v>
      </c>
      <c r="F56" t="s">
        <v>91</v>
      </c>
    </row>
    <row r="57" spans="1:6" x14ac:dyDescent="0.25">
      <c r="A57" t="s">
        <v>118</v>
      </c>
      <c r="B57" t="s">
        <v>91</v>
      </c>
      <c r="C57" t="s">
        <v>91</v>
      </c>
      <c r="D57" t="s">
        <v>91</v>
      </c>
      <c r="E57">
        <v>1</v>
      </c>
      <c r="F57" t="s">
        <v>91</v>
      </c>
    </row>
    <row r="58" spans="1:6" x14ac:dyDescent="0.25">
      <c r="A58" t="s">
        <v>119</v>
      </c>
      <c r="B58" t="s">
        <v>91</v>
      </c>
      <c r="C58" t="s">
        <v>91</v>
      </c>
      <c r="D58" t="s">
        <v>91</v>
      </c>
      <c r="E58" t="s">
        <v>91</v>
      </c>
      <c r="F58">
        <v>1</v>
      </c>
    </row>
    <row r="59" spans="1:6" x14ac:dyDescent="0.25">
      <c r="A59" t="s">
        <v>26</v>
      </c>
      <c r="B59">
        <v>4</v>
      </c>
      <c r="C59">
        <v>4</v>
      </c>
      <c r="D59">
        <v>2</v>
      </c>
      <c r="E59">
        <v>7</v>
      </c>
      <c r="F59">
        <v>1</v>
      </c>
    </row>
    <row r="60" spans="1:6" x14ac:dyDescent="0.25">
      <c r="A60" t="s">
        <v>27</v>
      </c>
      <c r="B60">
        <v>4</v>
      </c>
      <c r="C60">
        <v>3</v>
      </c>
      <c r="D60">
        <v>6</v>
      </c>
      <c r="E60">
        <v>6</v>
      </c>
      <c r="F60">
        <v>5</v>
      </c>
    </row>
    <row r="61" spans="1:6" x14ac:dyDescent="0.25">
      <c r="A61" t="s">
        <v>28</v>
      </c>
      <c r="B61" t="s">
        <v>91</v>
      </c>
      <c r="C61">
        <v>1</v>
      </c>
      <c r="D61">
        <v>2</v>
      </c>
      <c r="E61">
        <v>1</v>
      </c>
      <c r="F61">
        <v>1</v>
      </c>
    </row>
    <row r="62" spans="1:6" x14ac:dyDescent="0.25">
      <c r="A62" t="s">
        <v>120</v>
      </c>
      <c r="B62" t="s">
        <v>91</v>
      </c>
      <c r="C62" t="s">
        <v>91</v>
      </c>
      <c r="D62" t="s">
        <v>91</v>
      </c>
      <c r="E62" t="s">
        <v>91</v>
      </c>
      <c r="F62">
        <v>1</v>
      </c>
    </row>
    <row r="63" spans="1:6" x14ac:dyDescent="0.25">
      <c r="A63" t="s">
        <v>121</v>
      </c>
      <c r="B63" t="s">
        <v>91</v>
      </c>
      <c r="C63" t="s">
        <v>91</v>
      </c>
      <c r="D63">
        <v>1</v>
      </c>
      <c r="E63" t="s">
        <v>91</v>
      </c>
      <c r="F63" t="s">
        <v>91</v>
      </c>
    </row>
    <row r="64" spans="1:6" x14ac:dyDescent="0.25">
      <c r="A64" t="s">
        <v>122</v>
      </c>
      <c r="B64" t="s">
        <v>91</v>
      </c>
      <c r="C64" t="s">
        <v>91</v>
      </c>
      <c r="D64">
        <v>1</v>
      </c>
      <c r="E64" t="s">
        <v>91</v>
      </c>
      <c r="F64" t="s">
        <v>91</v>
      </c>
    </row>
    <row r="65" spans="1:6" x14ac:dyDescent="0.25">
      <c r="A65" t="s">
        <v>123</v>
      </c>
      <c r="B65">
        <v>3</v>
      </c>
      <c r="C65" t="s">
        <v>91</v>
      </c>
      <c r="D65" t="s">
        <v>91</v>
      </c>
      <c r="E65" t="s">
        <v>91</v>
      </c>
      <c r="F65" t="s">
        <v>91</v>
      </c>
    </row>
    <row r="66" spans="1:6" x14ac:dyDescent="0.25">
      <c r="A66" t="s">
        <v>124</v>
      </c>
      <c r="B66" t="s">
        <v>91</v>
      </c>
      <c r="C66" t="s">
        <v>91</v>
      </c>
      <c r="D66" t="s">
        <v>91</v>
      </c>
      <c r="E66">
        <v>1</v>
      </c>
      <c r="F66" t="s">
        <v>91</v>
      </c>
    </row>
    <row r="67" spans="1:6" x14ac:dyDescent="0.25">
      <c r="A67" t="s">
        <v>125</v>
      </c>
      <c r="B67" t="s">
        <v>91</v>
      </c>
      <c r="C67" t="s">
        <v>91</v>
      </c>
      <c r="D67" t="s">
        <v>91</v>
      </c>
      <c r="E67" t="s">
        <v>91</v>
      </c>
      <c r="F67">
        <v>1</v>
      </c>
    </row>
    <row r="68" spans="1:6" x14ac:dyDescent="0.25">
      <c r="A68" t="s">
        <v>126</v>
      </c>
      <c r="B68" t="s">
        <v>91</v>
      </c>
      <c r="C68" t="s">
        <v>91</v>
      </c>
      <c r="D68" t="s">
        <v>91</v>
      </c>
      <c r="E68">
        <v>1</v>
      </c>
      <c r="F68">
        <v>4</v>
      </c>
    </row>
    <row r="69" spans="1:6" x14ac:dyDescent="0.25">
      <c r="A69" t="s">
        <v>127</v>
      </c>
      <c r="B69" t="s">
        <v>91</v>
      </c>
      <c r="C69">
        <v>6</v>
      </c>
      <c r="D69">
        <v>6</v>
      </c>
      <c r="E69">
        <v>4</v>
      </c>
      <c r="F69">
        <v>14</v>
      </c>
    </row>
    <row r="70" spans="1:6" x14ac:dyDescent="0.25">
      <c r="A70" t="s">
        <v>16</v>
      </c>
      <c r="B70">
        <v>30</v>
      </c>
      <c r="C70">
        <v>39</v>
      </c>
      <c r="D70">
        <v>35</v>
      </c>
      <c r="E70">
        <v>44</v>
      </c>
      <c r="F70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E25" sqref="E25"/>
    </sheetView>
  </sheetViews>
  <sheetFormatPr defaultRowHeight="15" x14ac:dyDescent="0.25"/>
  <cols>
    <col min="1" max="1" width="45.8554687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7</v>
      </c>
      <c r="B5">
        <v>5</v>
      </c>
      <c r="C5">
        <v>6</v>
      </c>
      <c r="D5">
        <v>5</v>
      </c>
      <c r="E5">
        <v>6</v>
      </c>
      <c r="F5">
        <v>9</v>
      </c>
    </row>
    <row r="6" spans="1:6" x14ac:dyDescent="0.25">
      <c r="A6" t="s">
        <v>8</v>
      </c>
      <c r="B6" s="3">
        <f>(B5/B4)*100000</f>
        <v>84.317032040472171</v>
      </c>
      <c r="C6" s="3">
        <f t="shared" ref="C6:E6" si="0">(C5/C4)*100000</f>
        <v>100.150225338007</v>
      </c>
      <c r="D6" s="3">
        <f t="shared" si="0"/>
        <v>84.846427965382659</v>
      </c>
      <c r="E6" s="3">
        <f t="shared" si="0"/>
        <v>103.46611484738747</v>
      </c>
      <c r="F6" s="3">
        <f>(F5/F4)*100000</f>
        <v>157.61821366024517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7</v>
      </c>
      <c r="B13">
        <v>40</v>
      </c>
      <c r="C13">
        <v>47</v>
      </c>
      <c r="D13">
        <v>31</v>
      </c>
      <c r="E13">
        <v>39</v>
      </c>
      <c r="F13">
        <v>30</v>
      </c>
    </row>
    <row r="14" spans="1:6" x14ac:dyDescent="0.25">
      <c r="A14" t="s">
        <v>8</v>
      </c>
      <c r="B14" s="3">
        <f>(B13/B12)*100000</f>
        <v>72.263472621176817</v>
      </c>
      <c r="C14" s="3">
        <f t="shared" ref="C14:E14" si="1">(C13/C12)*100000</f>
        <v>81.542011485279062</v>
      </c>
      <c r="D14" s="3">
        <f t="shared" si="1"/>
        <v>53.234420345852016</v>
      </c>
      <c r="E14" s="3">
        <f t="shared" si="1"/>
        <v>66.972335273813812</v>
      </c>
      <c r="F14" s="3">
        <f>(F13/F12)*100000</f>
        <v>50.553561498407561</v>
      </c>
    </row>
    <row r="17" spans="1:1" x14ac:dyDescent="0.25">
      <c r="A17" t="s">
        <v>4</v>
      </c>
    </row>
    <row r="18" spans="1:1" x14ac:dyDescent="0.25">
      <c r="A18" t="s">
        <v>11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3" zoomScale="80" zoomScaleNormal="80" workbookViewId="0">
      <selection activeCell="B36" sqref="B36:F36"/>
    </sheetView>
  </sheetViews>
  <sheetFormatPr defaultRowHeight="15" x14ac:dyDescent="0.25"/>
  <cols>
    <col min="1" max="1" width="50.42578125" customWidth="1"/>
  </cols>
  <sheetData>
    <row r="1" spans="1:8" x14ac:dyDescent="0.25">
      <c r="A1" s="1" t="s">
        <v>0</v>
      </c>
    </row>
    <row r="2" spans="1:8" x14ac:dyDescent="0.25">
      <c r="A2" t="s">
        <v>31</v>
      </c>
      <c r="H2" t="s">
        <v>29</v>
      </c>
    </row>
    <row r="4" spans="1:8" x14ac:dyDescent="0.25">
      <c r="A4" t="s">
        <v>1</v>
      </c>
      <c r="B4">
        <v>2012</v>
      </c>
      <c r="C4">
        <v>2013</v>
      </c>
      <c r="D4">
        <v>2014</v>
      </c>
      <c r="E4">
        <v>2015</v>
      </c>
      <c r="F4">
        <v>2016</v>
      </c>
    </row>
    <row r="5" spans="1:8" x14ac:dyDescent="0.25">
      <c r="A5" t="s">
        <v>32</v>
      </c>
      <c r="B5" t="s">
        <v>91</v>
      </c>
      <c r="C5" t="s">
        <v>91</v>
      </c>
      <c r="D5" t="s">
        <v>91</v>
      </c>
      <c r="E5">
        <v>1</v>
      </c>
      <c r="F5" t="s">
        <v>91</v>
      </c>
    </row>
    <row r="6" spans="1:8" x14ac:dyDescent="0.25">
      <c r="A6" t="s">
        <v>33</v>
      </c>
      <c r="B6">
        <v>1</v>
      </c>
      <c r="C6" t="s">
        <v>91</v>
      </c>
      <c r="D6" t="s">
        <v>91</v>
      </c>
      <c r="E6">
        <v>1</v>
      </c>
      <c r="F6" t="s">
        <v>91</v>
      </c>
    </row>
    <row r="7" spans="1:8" x14ac:dyDescent="0.25">
      <c r="A7" t="s">
        <v>34</v>
      </c>
      <c r="B7">
        <v>2</v>
      </c>
      <c r="C7">
        <v>2</v>
      </c>
      <c r="D7">
        <v>1</v>
      </c>
      <c r="E7">
        <v>2</v>
      </c>
      <c r="F7">
        <v>4</v>
      </c>
    </row>
    <row r="8" spans="1:8" x14ac:dyDescent="0.25">
      <c r="A8" t="s">
        <v>35</v>
      </c>
      <c r="B8" t="s">
        <v>91</v>
      </c>
      <c r="C8" t="s">
        <v>91</v>
      </c>
      <c r="D8">
        <v>1</v>
      </c>
      <c r="E8" t="s">
        <v>91</v>
      </c>
      <c r="F8" t="s">
        <v>91</v>
      </c>
    </row>
    <row r="9" spans="1:8" x14ac:dyDescent="0.25">
      <c r="A9" t="s">
        <v>36</v>
      </c>
      <c r="B9">
        <v>1</v>
      </c>
      <c r="C9">
        <v>3</v>
      </c>
      <c r="D9">
        <v>2</v>
      </c>
      <c r="E9">
        <v>1</v>
      </c>
      <c r="F9">
        <v>3</v>
      </c>
    </row>
    <row r="10" spans="1:8" x14ac:dyDescent="0.25">
      <c r="A10" t="s">
        <v>37</v>
      </c>
      <c r="B10" t="s">
        <v>91</v>
      </c>
      <c r="C10" t="s">
        <v>91</v>
      </c>
      <c r="D10">
        <v>1</v>
      </c>
      <c r="E10" t="s">
        <v>91</v>
      </c>
      <c r="F10" t="s">
        <v>91</v>
      </c>
    </row>
    <row r="11" spans="1:8" x14ac:dyDescent="0.25">
      <c r="A11" t="s">
        <v>38</v>
      </c>
      <c r="B11" t="s">
        <v>91</v>
      </c>
      <c r="C11">
        <v>1</v>
      </c>
      <c r="D11" t="s">
        <v>91</v>
      </c>
      <c r="E11">
        <v>1</v>
      </c>
      <c r="F11">
        <v>2</v>
      </c>
    </row>
    <row r="12" spans="1:8" x14ac:dyDescent="0.25">
      <c r="A12" t="s">
        <v>39</v>
      </c>
      <c r="B12">
        <v>1</v>
      </c>
      <c r="C12" t="s">
        <v>91</v>
      </c>
      <c r="D12" t="s">
        <v>91</v>
      </c>
      <c r="E12" t="s">
        <v>91</v>
      </c>
      <c r="F12" t="s">
        <v>91</v>
      </c>
    </row>
    <row r="13" spans="1:8" x14ac:dyDescent="0.25">
      <c r="A13" t="s">
        <v>16</v>
      </c>
      <c r="B13">
        <v>5</v>
      </c>
      <c r="C13">
        <v>6</v>
      </c>
      <c r="D13">
        <v>5</v>
      </c>
      <c r="E13">
        <v>6</v>
      </c>
      <c r="F13">
        <v>9</v>
      </c>
    </row>
    <row r="15" spans="1:8" x14ac:dyDescent="0.25">
      <c r="B15" s="3"/>
      <c r="C15" s="3"/>
      <c r="D15" s="3"/>
      <c r="E15" s="3"/>
    </row>
    <row r="16" spans="1:8" x14ac:dyDescent="0.25">
      <c r="A16" s="1" t="s">
        <v>3</v>
      </c>
    </row>
    <row r="17" spans="1:6" x14ac:dyDescent="0.25">
      <c r="A17" t="s">
        <v>31</v>
      </c>
    </row>
    <row r="19" spans="1:6" x14ac:dyDescent="0.25">
      <c r="A19" t="s">
        <v>1</v>
      </c>
      <c r="B19">
        <v>2012</v>
      </c>
      <c r="C19">
        <v>2013</v>
      </c>
      <c r="D19">
        <v>2014</v>
      </c>
      <c r="E19">
        <v>2015</v>
      </c>
      <c r="F19">
        <v>2016</v>
      </c>
    </row>
    <row r="20" spans="1:6" x14ac:dyDescent="0.25">
      <c r="A20" t="s">
        <v>128</v>
      </c>
      <c r="B20" t="s">
        <v>91</v>
      </c>
      <c r="C20" t="s">
        <v>91</v>
      </c>
      <c r="D20" t="s">
        <v>91</v>
      </c>
      <c r="E20" t="s">
        <v>91</v>
      </c>
      <c r="F20">
        <v>1</v>
      </c>
    </row>
    <row r="21" spans="1:6" x14ac:dyDescent="0.25">
      <c r="A21" t="s">
        <v>33</v>
      </c>
      <c r="B21">
        <v>7</v>
      </c>
      <c r="C21">
        <v>5</v>
      </c>
      <c r="D21">
        <v>5</v>
      </c>
      <c r="E21">
        <v>6</v>
      </c>
      <c r="F21">
        <v>7</v>
      </c>
    </row>
    <row r="22" spans="1:6" x14ac:dyDescent="0.25">
      <c r="A22" t="s">
        <v>34</v>
      </c>
      <c r="B22">
        <v>15</v>
      </c>
      <c r="C22">
        <v>19</v>
      </c>
      <c r="D22">
        <v>10</v>
      </c>
      <c r="E22">
        <v>10</v>
      </c>
      <c r="F22">
        <v>8</v>
      </c>
    </row>
    <row r="23" spans="1:6" x14ac:dyDescent="0.25">
      <c r="A23" t="s">
        <v>129</v>
      </c>
      <c r="B23" t="s">
        <v>91</v>
      </c>
      <c r="C23" t="s">
        <v>91</v>
      </c>
      <c r="D23" t="s">
        <v>91</v>
      </c>
      <c r="E23">
        <v>1</v>
      </c>
      <c r="F23" t="s">
        <v>91</v>
      </c>
    </row>
    <row r="24" spans="1:6" x14ac:dyDescent="0.25">
      <c r="A24" t="s">
        <v>130</v>
      </c>
      <c r="B24" t="s">
        <v>91</v>
      </c>
      <c r="C24">
        <v>1</v>
      </c>
      <c r="D24" t="s">
        <v>91</v>
      </c>
      <c r="E24" t="s">
        <v>91</v>
      </c>
      <c r="F24" t="s">
        <v>91</v>
      </c>
    </row>
    <row r="25" spans="1:6" x14ac:dyDescent="0.25">
      <c r="A25" t="s">
        <v>131</v>
      </c>
      <c r="B25">
        <v>1</v>
      </c>
      <c r="C25">
        <v>2</v>
      </c>
      <c r="D25">
        <v>1</v>
      </c>
      <c r="E25">
        <v>1</v>
      </c>
      <c r="F25">
        <v>1</v>
      </c>
    </row>
    <row r="26" spans="1:6" x14ac:dyDescent="0.25">
      <c r="A26" t="s">
        <v>36</v>
      </c>
      <c r="B26">
        <v>11</v>
      </c>
      <c r="C26">
        <v>13</v>
      </c>
      <c r="D26">
        <v>11</v>
      </c>
      <c r="E26">
        <v>12</v>
      </c>
      <c r="F26">
        <v>6</v>
      </c>
    </row>
    <row r="27" spans="1:6" x14ac:dyDescent="0.25">
      <c r="A27" t="s">
        <v>132</v>
      </c>
      <c r="B27" t="s">
        <v>91</v>
      </c>
      <c r="C27">
        <v>1</v>
      </c>
      <c r="D27">
        <v>1</v>
      </c>
      <c r="E27">
        <v>1</v>
      </c>
      <c r="F27">
        <v>1</v>
      </c>
    </row>
    <row r="28" spans="1:6" x14ac:dyDescent="0.25">
      <c r="A28" t="s">
        <v>133</v>
      </c>
      <c r="B28" t="s">
        <v>91</v>
      </c>
      <c r="C28" t="s">
        <v>91</v>
      </c>
      <c r="D28">
        <v>1</v>
      </c>
      <c r="E28" t="s">
        <v>91</v>
      </c>
      <c r="F28" t="s">
        <v>91</v>
      </c>
    </row>
    <row r="29" spans="1:6" x14ac:dyDescent="0.25">
      <c r="A29" t="s">
        <v>134</v>
      </c>
      <c r="B29" t="s">
        <v>91</v>
      </c>
      <c r="C29" t="s">
        <v>91</v>
      </c>
      <c r="D29" t="s">
        <v>91</v>
      </c>
      <c r="E29" t="s">
        <v>91</v>
      </c>
      <c r="F29">
        <v>1</v>
      </c>
    </row>
    <row r="30" spans="1:6" x14ac:dyDescent="0.25">
      <c r="A30" t="s">
        <v>135</v>
      </c>
      <c r="B30" t="s">
        <v>91</v>
      </c>
      <c r="C30">
        <v>1</v>
      </c>
      <c r="D30" t="s">
        <v>91</v>
      </c>
      <c r="E30" t="s">
        <v>91</v>
      </c>
      <c r="F30" t="s">
        <v>91</v>
      </c>
    </row>
    <row r="31" spans="1:6" x14ac:dyDescent="0.25">
      <c r="A31" t="s">
        <v>37</v>
      </c>
      <c r="B31" t="s">
        <v>91</v>
      </c>
      <c r="C31">
        <v>2</v>
      </c>
      <c r="D31" t="s">
        <v>91</v>
      </c>
      <c r="E31">
        <v>2</v>
      </c>
      <c r="F31">
        <v>2</v>
      </c>
    </row>
    <row r="32" spans="1:6" x14ac:dyDescent="0.25">
      <c r="A32" t="s">
        <v>38</v>
      </c>
      <c r="B32" t="s">
        <v>91</v>
      </c>
      <c r="C32" t="s">
        <v>91</v>
      </c>
      <c r="D32" t="s">
        <v>91</v>
      </c>
      <c r="E32">
        <v>2</v>
      </c>
      <c r="F32" t="s">
        <v>91</v>
      </c>
    </row>
    <row r="33" spans="1:6" x14ac:dyDescent="0.25">
      <c r="A33" t="s">
        <v>136</v>
      </c>
      <c r="B33">
        <v>1</v>
      </c>
      <c r="C33" t="s">
        <v>91</v>
      </c>
      <c r="D33" t="s">
        <v>91</v>
      </c>
      <c r="E33">
        <v>1</v>
      </c>
      <c r="F33" t="s">
        <v>91</v>
      </c>
    </row>
    <row r="34" spans="1:6" x14ac:dyDescent="0.25">
      <c r="A34" t="s">
        <v>137</v>
      </c>
      <c r="B34">
        <v>4</v>
      </c>
      <c r="C34">
        <v>3</v>
      </c>
      <c r="D34">
        <v>2</v>
      </c>
      <c r="E34">
        <v>2</v>
      </c>
      <c r="F34">
        <v>1</v>
      </c>
    </row>
    <row r="35" spans="1:6" x14ac:dyDescent="0.25">
      <c r="A35" t="s">
        <v>39</v>
      </c>
      <c r="B35">
        <v>1</v>
      </c>
      <c r="C35" t="s">
        <v>91</v>
      </c>
      <c r="D35" t="s">
        <v>91</v>
      </c>
      <c r="E35">
        <v>1</v>
      </c>
      <c r="F35">
        <v>2</v>
      </c>
    </row>
    <row r="36" spans="1:6" x14ac:dyDescent="0.25">
      <c r="A36" t="s">
        <v>16</v>
      </c>
      <c r="B36">
        <v>40</v>
      </c>
      <c r="C36">
        <v>47</v>
      </c>
      <c r="D36">
        <v>31</v>
      </c>
      <c r="E36">
        <v>39</v>
      </c>
      <c r="F36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B14" sqref="B14:F14"/>
    </sheetView>
  </sheetViews>
  <sheetFormatPr defaultRowHeight="15" x14ac:dyDescent="0.25"/>
  <cols>
    <col min="1" max="1" width="45.8554687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40</v>
      </c>
      <c r="B5">
        <v>16</v>
      </c>
      <c r="C5">
        <v>20</v>
      </c>
      <c r="D5">
        <v>13</v>
      </c>
      <c r="E5">
        <v>13</v>
      </c>
      <c r="F5">
        <v>22</v>
      </c>
    </row>
    <row r="6" spans="1:6" x14ac:dyDescent="0.25">
      <c r="A6" t="s">
        <v>41</v>
      </c>
      <c r="B6" s="3">
        <f>(B5/B4)*100000</f>
        <v>269.81450252951095</v>
      </c>
      <c r="C6" s="3">
        <f t="shared" ref="C6:E6" si="0">(C5/C4)*100000</f>
        <v>333.83408446002335</v>
      </c>
      <c r="D6" s="3">
        <f t="shared" si="0"/>
        <v>220.60071270999489</v>
      </c>
      <c r="E6" s="3">
        <f t="shared" si="0"/>
        <v>224.17658216933953</v>
      </c>
      <c r="F6" s="3">
        <f>(F5/F4)*100000</f>
        <v>385.28896672504379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40</v>
      </c>
      <c r="B13">
        <v>77</v>
      </c>
      <c r="C13">
        <v>74</v>
      </c>
      <c r="D13">
        <v>66</v>
      </c>
      <c r="E13">
        <v>69</v>
      </c>
      <c r="F13">
        <v>65</v>
      </c>
    </row>
    <row r="14" spans="1:6" x14ac:dyDescent="0.25">
      <c r="A14" t="s">
        <v>41</v>
      </c>
      <c r="B14" s="3">
        <f>(B13/B12)*100000</f>
        <v>139.10718479576536</v>
      </c>
      <c r="C14" s="3">
        <f t="shared" ref="C14:E14" si="1">(C13/C12)*100000</f>
        <v>128.38529467895</v>
      </c>
      <c r="D14" s="3">
        <f t="shared" si="1"/>
        <v>113.33779815568491</v>
      </c>
      <c r="E14" s="3">
        <f t="shared" si="1"/>
        <v>118.48951625367059</v>
      </c>
      <c r="F14" s="3">
        <f>(F13/F12)*100000</f>
        <v>109.53271657988304</v>
      </c>
    </row>
    <row r="17" spans="1:1" x14ac:dyDescent="0.25">
      <c r="A17" t="s">
        <v>4</v>
      </c>
    </row>
    <row r="18" spans="1:1" x14ac:dyDescent="0.25">
      <c r="A18" t="s">
        <v>11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opLeftCell="A52" zoomScale="80" zoomScaleNormal="80" workbookViewId="0">
      <selection activeCell="B66" sqref="B66:F66"/>
    </sheetView>
  </sheetViews>
  <sheetFormatPr defaultRowHeight="15" x14ac:dyDescent="0.25"/>
  <cols>
    <col min="1" max="1" width="50.42578125" customWidth="1"/>
  </cols>
  <sheetData>
    <row r="1" spans="1:8" x14ac:dyDescent="0.25">
      <c r="A1" s="1" t="s">
        <v>0</v>
      </c>
    </row>
    <row r="2" spans="1:8" x14ac:dyDescent="0.25">
      <c r="A2" t="s">
        <v>42</v>
      </c>
      <c r="H2" t="s">
        <v>29</v>
      </c>
    </row>
    <row r="4" spans="1:8" x14ac:dyDescent="0.25">
      <c r="A4" t="s">
        <v>1</v>
      </c>
      <c r="B4">
        <v>2012</v>
      </c>
      <c r="C4">
        <v>2013</v>
      </c>
      <c r="D4">
        <v>2014</v>
      </c>
      <c r="E4">
        <v>2015</v>
      </c>
      <c r="F4">
        <v>2016</v>
      </c>
    </row>
    <row r="5" spans="1:8" x14ac:dyDescent="0.25">
      <c r="A5" t="s">
        <v>43</v>
      </c>
      <c r="B5" t="s">
        <v>91</v>
      </c>
      <c r="C5">
        <v>2</v>
      </c>
      <c r="D5" t="s">
        <v>91</v>
      </c>
      <c r="E5" t="s">
        <v>91</v>
      </c>
      <c r="F5" t="s">
        <v>91</v>
      </c>
    </row>
    <row r="6" spans="1:8" x14ac:dyDescent="0.25">
      <c r="A6" t="s">
        <v>44</v>
      </c>
      <c r="B6">
        <v>1</v>
      </c>
      <c r="C6">
        <v>1</v>
      </c>
      <c r="D6">
        <v>2</v>
      </c>
      <c r="E6">
        <v>10</v>
      </c>
      <c r="F6">
        <v>7</v>
      </c>
    </row>
    <row r="7" spans="1:8" x14ac:dyDescent="0.25">
      <c r="A7" t="s">
        <v>45</v>
      </c>
      <c r="B7" t="s">
        <v>91</v>
      </c>
      <c r="C7">
        <v>1</v>
      </c>
      <c r="D7">
        <v>1</v>
      </c>
      <c r="E7" t="s">
        <v>91</v>
      </c>
      <c r="F7">
        <v>1</v>
      </c>
    </row>
    <row r="8" spans="1:8" x14ac:dyDescent="0.25">
      <c r="A8" t="s">
        <v>46</v>
      </c>
      <c r="B8">
        <v>3</v>
      </c>
      <c r="C8">
        <v>2</v>
      </c>
      <c r="D8">
        <v>2</v>
      </c>
      <c r="E8" t="s">
        <v>91</v>
      </c>
      <c r="F8">
        <v>1</v>
      </c>
    </row>
    <row r="9" spans="1:8" x14ac:dyDescent="0.25">
      <c r="A9" t="s">
        <v>47</v>
      </c>
      <c r="B9" t="s">
        <v>91</v>
      </c>
      <c r="C9" t="s">
        <v>91</v>
      </c>
      <c r="D9">
        <v>1</v>
      </c>
      <c r="E9" t="s">
        <v>91</v>
      </c>
      <c r="F9" t="s">
        <v>91</v>
      </c>
    </row>
    <row r="10" spans="1:8" x14ac:dyDescent="0.25">
      <c r="A10" t="s">
        <v>48</v>
      </c>
      <c r="B10" t="s">
        <v>91</v>
      </c>
      <c r="C10">
        <v>2</v>
      </c>
      <c r="D10" t="s">
        <v>91</v>
      </c>
      <c r="E10" t="s">
        <v>91</v>
      </c>
      <c r="F10" t="s">
        <v>91</v>
      </c>
    </row>
    <row r="11" spans="1:8" x14ac:dyDescent="0.25">
      <c r="A11" t="s">
        <v>49</v>
      </c>
      <c r="B11" t="s">
        <v>91</v>
      </c>
      <c r="C11" t="s">
        <v>91</v>
      </c>
      <c r="D11" t="s">
        <v>91</v>
      </c>
      <c r="E11">
        <v>1</v>
      </c>
      <c r="F11" t="s">
        <v>91</v>
      </c>
    </row>
    <row r="12" spans="1:8" x14ac:dyDescent="0.25">
      <c r="A12" t="s">
        <v>50</v>
      </c>
      <c r="B12" t="s">
        <v>91</v>
      </c>
      <c r="C12">
        <v>1</v>
      </c>
      <c r="D12" t="s">
        <v>91</v>
      </c>
      <c r="E12" t="s">
        <v>91</v>
      </c>
      <c r="F12" t="s">
        <v>91</v>
      </c>
    </row>
    <row r="13" spans="1:8" x14ac:dyDescent="0.25">
      <c r="A13" t="s">
        <v>51</v>
      </c>
      <c r="B13" t="s">
        <v>91</v>
      </c>
      <c r="C13" t="s">
        <v>91</v>
      </c>
      <c r="D13" t="s">
        <v>91</v>
      </c>
      <c r="E13" t="s">
        <v>91</v>
      </c>
      <c r="F13">
        <v>1</v>
      </c>
    </row>
    <row r="14" spans="1:8" x14ac:dyDescent="0.25">
      <c r="A14" t="s">
        <v>52</v>
      </c>
      <c r="B14">
        <v>1</v>
      </c>
      <c r="C14" t="s">
        <v>91</v>
      </c>
      <c r="D14" t="s">
        <v>91</v>
      </c>
      <c r="E14" t="s">
        <v>91</v>
      </c>
      <c r="F14" t="s">
        <v>91</v>
      </c>
    </row>
    <row r="15" spans="1:8" x14ac:dyDescent="0.25">
      <c r="A15" t="s">
        <v>53</v>
      </c>
      <c r="B15" t="s">
        <v>91</v>
      </c>
      <c r="C15">
        <v>2</v>
      </c>
      <c r="D15">
        <v>1</v>
      </c>
      <c r="E15" t="s">
        <v>91</v>
      </c>
      <c r="F15">
        <v>2</v>
      </c>
    </row>
    <row r="16" spans="1:8" x14ac:dyDescent="0.25">
      <c r="A16" t="s">
        <v>54</v>
      </c>
      <c r="B16">
        <v>1</v>
      </c>
      <c r="C16" t="s">
        <v>91</v>
      </c>
      <c r="D16" t="s">
        <v>91</v>
      </c>
      <c r="E16" t="s">
        <v>91</v>
      </c>
      <c r="F16" t="s">
        <v>91</v>
      </c>
    </row>
    <row r="17" spans="1:6" x14ac:dyDescent="0.25">
      <c r="A17" t="s">
        <v>55</v>
      </c>
      <c r="B17">
        <v>2</v>
      </c>
      <c r="C17">
        <v>1</v>
      </c>
      <c r="D17" t="s">
        <v>91</v>
      </c>
      <c r="E17" t="s">
        <v>91</v>
      </c>
      <c r="F17" t="s">
        <v>91</v>
      </c>
    </row>
    <row r="18" spans="1:6" x14ac:dyDescent="0.25">
      <c r="A18" t="s">
        <v>56</v>
      </c>
      <c r="B18">
        <v>1</v>
      </c>
      <c r="C18">
        <v>4</v>
      </c>
      <c r="D18">
        <v>1</v>
      </c>
      <c r="E18" t="s">
        <v>91</v>
      </c>
      <c r="F18">
        <v>3</v>
      </c>
    </row>
    <row r="19" spans="1:6" x14ac:dyDescent="0.25">
      <c r="A19" t="s">
        <v>57</v>
      </c>
      <c r="B19">
        <v>1</v>
      </c>
      <c r="C19" t="s">
        <v>91</v>
      </c>
      <c r="D19" t="s">
        <v>91</v>
      </c>
      <c r="E19" t="s">
        <v>91</v>
      </c>
      <c r="F19" t="s">
        <v>91</v>
      </c>
    </row>
    <row r="20" spans="1:6" x14ac:dyDescent="0.25">
      <c r="A20" t="s">
        <v>58</v>
      </c>
      <c r="B20">
        <v>2</v>
      </c>
      <c r="C20">
        <v>1</v>
      </c>
      <c r="D20">
        <v>1</v>
      </c>
      <c r="E20">
        <v>1</v>
      </c>
      <c r="F20">
        <v>3</v>
      </c>
    </row>
    <row r="21" spans="1:6" x14ac:dyDescent="0.25">
      <c r="A21" t="s">
        <v>59</v>
      </c>
      <c r="B21">
        <v>3</v>
      </c>
      <c r="C21" t="s">
        <v>91</v>
      </c>
      <c r="D21">
        <v>2</v>
      </c>
      <c r="E21">
        <v>1</v>
      </c>
      <c r="F21">
        <v>1</v>
      </c>
    </row>
    <row r="22" spans="1:6" x14ac:dyDescent="0.25">
      <c r="A22" t="s">
        <v>60</v>
      </c>
      <c r="B22" t="s">
        <v>91</v>
      </c>
      <c r="C22">
        <v>2</v>
      </c>
      <c r="D22">
        <v>1</v>
      </c>
      <c r="E22" t="s">
        <v>91</v>
      </c>
      <c r="F22">
        <v>2</v>
      </c>
    </row>
    <row r="23" spans="1:6" x14ac:dyDescent="0.25">
      <c r="A23" t="s">
        <v>61</v>
      </c>
      <c r="B23">
        <v>1</v>
      </c>
      <c r="C23">
        <v>1</v>
      </c>
      <c r="D23">
        <v>1</v>
      </c>
      <c r="E23" t="s">
        <v>91</v>
      </c>
      <c r="F23">
        <v>1</v>
      </c>
    </row>
    <row r="24" spans="1:6" x14ac:dyDescent="0.25">
      <c r="A24" t="s">
        <v>16</v>
      </c>
      <c r="B24">
        <v>16</v>
      </c>
      <c r="C24">
        <v>20</v>
      </c>
      <c r="D24">
        <v>13</v>
      </c>
      <c r="E24">
        <v>13</v>
      </c>
      <c r="F24">
        <v>22</v>
      </c>
    </row>
    <row r="27" spans="1:6" x14ac:dyDescent="0.25">
      <c r="A27" s="1" t="s">
        <v>3</v>
      </c>
    </row>
    <row r="28" spans="1:6" x14ac:dyDescent="0.25">
      <c r="A28" t="s">
        <v>42</v>
      </c>
    </row>
    <row r="30" spans="1:6" x14ac:dyDescent="0.25">
      <c r="A30" t="s">
        <v>1</v>
      </c>
      <c r="B30">
        <v>2012</v>
      </c>
      <c r="C30">
        <v>2013</v>
      </c>
      <c r="D30">
        <v>2014</v>
      </c>
      <c r="E30">
        <v>2015</v>
      </c>
      <c r="F30">
        <v>2016</v>
      </c>
    </row>
    <row r="31" spans="1:6" x14ac:dyDescent="0.25">
      <c r="A31" t="s">
        <v>138</v>
      </c>
      <c r="B31">
        <v>1</v>
      </c>
      <c r="C31" t="s">
        <v>91</v>
      </c>
      <c r="D31" t="s">
        <v>91</v>
      </c>
      <c r="E31" t="s">
        <v>91</v>
      </c>
      <c r="F31" t="s">
        <v>91</v>
      </c>
    </row>
    <row r="32" spans="1:6" x14ac:dyDescent="0.25">
      <c r="A32" t="s">
        <v>139</v>
      </c>
      <c r="B32">
        <v>1</v>
      </c>
      <c r="C32" t="s">
        <v>91</v>
      </c>
      <c r="D32" t="s">
        <v>91</v>
      </c>
      <c r="E32" t="s">
        <v>91</v>
      </c>
      <c r="F32" t="s">
        <v>91</v>
      </c>
    </row>
    <row r="33" spans="1:6" x14ac:dyDescent="0.25">
      <c r="A33" t="s">
        <v>44</v>
      </c>
      <c r="B33">
        <v>9</v>
      </c>
      <c r="C33">
        <v>6</v>
      </c>
      <c r="D33">
        <v>3</v>
      </c>
      <c r="E33">
        <v>4</v>
      </c>
      <c r="F33">
        <v>5</v>
      </c>
    </row>
    <row r="34" spans="1:6" x14ac:dyDescent="0.25">
      <c r="A34" t="s">
        <v>45</v>
      </c>
      <c r="B34">
        <v>2</v>
      </c>
      <c r="C34">
        <v>7</v>
      </c>
      <c r="D34">
        <v>10</v>
      </c>
      <c r="E34">
        <v>2</v>
      </c>
      <c r="F34">
        <v>5</v>
      </c>
    </row>
    <row r="35" spans="1:6" x14ac:dyDescent="0.25">
      <c r="A35" t="s">
        <v>140</v>
      </c>
      <c r="B35">
        <v>1</v>
      </c>
      <c r="C35" t="s">
        <v>91</v>
      </c>
      <c r="D35">
        <v>3</v>
      </c>
      <c r="E35" t="s">
        <v>91</v>
      </c>
      <c r="F35">
        <v>1</v>
      </c>
    </row>
    <row r="36" spans="1:6" x14ac:dyDescent="0.25">
      <c r="A36" t="s">
        <v>141</v>
      </c>
      <c r="B36">
        <v>1</v>
      </c>
      <c r="C36">
        <v>5</v>
      </c>
      <c r="D36">
        <v>1</v>
      </c>
      <c r="E36" t="s">
        <v>91</v>
      </c>
      <c r="F36" t="s">
        <v>91</v>
      </c>
    </row>
    <row r="37" spans="1:6" x14ac:dyDescent="0.25">
      <c r="A37" t="s">
        <v>142</v>
      </c>
      <c r="B37" t="s">
        <v>91</v>
      </c>
      <c r="C37">
        <v>1</v>
      </c>
      <c r="D37" t="s">
        <v>91</v>
      </c>
      <c r="E37" t="s">
        <v>91</v>
      </c>
      <c r="F37" t="s">
        <v>91</v>
      </c>
    </row>
    <row r="38" spans="1:6" x14ac:dyDescent="0.25">
      <c r="A38" t="s">
        <v>46</v>
      </c>
      <c r="B38">
        <v>18</v>
      </c>
      <c r="C38">
        <v>15</v>
      </c>
      <c r="D38">
        <v>10</v>
      </c>
      <c r="E38">
        <v>12</v>
      </c>
      <c r="F38">
        <v>16</v>
      </c>
    </row>
    <row r="39" spans="1:6" x14ac:dyDescent="0.25">
      <c r="A39" t="s">
        <v>47</v>
      </c>
      <c r="B39" t="s">
        <v>91</v>
      </c>
      <c r="C39" t="s">
        <v>91</v>
      </c>
      <c r="D39" t="s">
        <v>91</v>
      </c>
      <c r="E39">
        <v>1</v>
      </c>
      <c r="F39">
        <v>1</v>
      </c>
    </row>
    <row r="40" spans="1:6" x14ac:dyDescent="0.25">
      <c r="A40" t="s">
        <v>48</v>
      </c>
      <c r="B40">
        <v>1</v>
      </c>
      <c r="C40">
        <v>2</v>
      </c>
      <c r="D40">
        <v>1</v>
      </c>
      <c r="E40">
        <v>1</v>
      </c>
      <c r="F40">
        <v>2</v>
      </c>
    </row>
    <row r="41" spans="1:6" x14ac:dyDescent="0.25">
      <c r="A41" t="s">
        <v>49</v>
      </c>
      <c r="B41">
        <v>2</v>
      </c>
      <c r="C41">
        <v>1</v>
      </c>
      <c r="D41" t="s">
        <v>91</v>
      </c>
      <c r="E41" t="s">
        <v>91</v>
      </c>
      <c r="F41" t="s">
        <v>91</v>
      </c>
    </row>
    <row r="42" spans="1:6" x14ac:dyDescent="0.25">
      <c r="A42" t="s">
        <v>50</v>
      </c>
      <c r="B42">
        <v>2</v>
      </c>
      <c r="C42">
        <v>1</v>
      </c>
      <c r="D42" t="s">
        <v>91</v>
      </c>
      <c r="E42" t="s">
        <v>91</v>
      </c>
      <c r="F42" t="s">
        <v>91</v>
      </c>
    </row>
    <row r="43" spans="1:6" x14ac:dyDescent="0.25">
      <c r="A43" t="s">
        <v>52</v>
      </c>
      <c r="B43">
        <v>1</v>
      </c>
      <c r="C43">
        <v>1</v>
      </c>
      <c r="D43" t="s">
        <v>91</v>
      </c>
      <c r="E43" t="s">
        <v>91</v>
      </c>
      <c r="F43">
        <v>1</v>
      </c>
    </row>
    <row r="44" spans="1:6" x14ac:dyDescent="0.25">
      <c r="A44" t="s">
        <v>53</v>
      </c>
      <c r="B44">
        <v>3</v>
      </c>
      <c r="C44">
        <v>3</v>
      </c>
      <c r="D44">
        <v>6</v>
      </c>
      <c r="E44">
        <v>4</v>
      </c>
      <c r="F44" t="s">
        <v>91</v>
      </c>
    </row>
    <row r="45" spans="1:6" x14ac:dyDescent="0.25">
      <c r="A45" t="s">
        <v>54</v>
      </c>
      <c r="B45">
        <v>1</v>
      </c>
      <c r="C45" t="s">
        <v>91</v>
      </c>
      <c r="D45" t="s">
        <v>91</v>
      </c>
      <c r="E45">
        <v>1</v>
      </c>
      <c r="F45" t="s">
        <v>91</v>
      </c>
    </row>
    <row r="46" spans="1:6" x14ac:dyDescent="0.25">
      <c r="A46" t="s">
        <v>143</v>
      </c>
      <c r="B46" t="s">
        <v>91</v>
      </c>
      <c r="C46" t="s">
        <v>91</v>
      </c>
      <c r="D46" t="s">
        <v>91</v>
      </c>
      <c r="E46" t="s">
        <v>91</v>
      </c>
      <c r="F46">
        <v>1</v>
      </c>
    </row>
    <row r="47" spans="1:6" x14ac:dyDescent="0.25">
      <c r="A47" t="s">
        <v>144</v>
      </c>
      <c r="B47" t="s">
        <v>91</v>
      </c>
      <c r="C47">
        <v>1</v>
      </c>
      <c r="D47">
        <v>2</v>
      </c>
      <c r="E47">
        <v>1</v>
      </c>
      <c r="F47" t="s">
        <v>91</v>
      </c>
    </row>
    <row r="48" spans="1:6" x14ac:dyDescent="0.25">
      <c r="A48" t="s">
        <v>55</v>
      </c>
      <c r="B48" t="s">
        <v>91</v>
      </c>
      <c r="C48">
        <v>4</v>
      </c>
      <c r="D48">
        <v>2</v>
      </c>
      <c r="E48">
        <v>1</v>
      </c>
      <c r="F48">
        <v>1</v>
      </c>
    </row>
    <row r="49" spans="1:6" x14ac:dyDescent="0.25">
      <c r="A49" t="s">
        <v>56</v>
      </c>
      <c r="B49">
        <v>3</v>
      </c>
      <c r="C49">
        <v>8</v>
      </c>
      <c r="D49">
        <v>7</v>
      </c>
      <c r="E49">
        <v>12</v>
      </c>
      <c r="F49">
        <v>4</v>
      </c>
    </row>
    <row r="50" spans="1:6" x14ac:dyDescent="0.25">
      <c r="A50" t="s">
        <v>57</v>
      </c>
      <c r="B50">
        <v>2</v>
      </c>
      <c r="C50" t="s">
        <v>91</v>
      </c>
      <c r="D50" t="s">
        <v>91</v>
      </c>
      <c r="E50" t="s">
        <v>91</v>
      </c>
      <c r="F50">
        <v>2</v>
      </c>
    </row>
    <row r="51" spans="1:6" x14ac:dyDescent="0.25">
      <c r="A51" t="s">
        <v>145</v>
      </c>
      <c r="B51">
        <v>1</v>
      </c>
      <c r="C51">
        <v>1</v>
      </c>
      <c r="D51" t="s">
        <v>91</v>
      </c>
      <c r="E51" t="s">
        <v>91</v>
      </c>
      <c r="F51">
        <v>1</v>
      </c>
    </row>
    <row r="52" spans="1:6" x14ac:dyDescent="0.25">
      <c r="A52" t="s">
        <v>58</v>
      </c>
      <c r="B52">
        <v>1</v>
      </c>
      <c r="C52">
        <v>1</v>
      </c>
      <c r="D52">
        <v>1</v>
      </c>
      <c r="E52">
        <v>4</v>
      </c>
      <c r="F52">
        <v>2</v>
      </c>
    </row>
    <row r="53" spans="1:6" x14ac:dyDescent="0.25">
      <c r="A53" t="s">
        <v>146</v>
      </c>
      <c r="B53" t="s">
        <v>91</v>
      </c>
      <c r="C53" t="s">
        <v>91</v>
      </c>
      <c r="D53">
        <v>1</v>
      </c>
      <c r="E53" t="s">
        <v>91</v>
      </c>
      <c r="F53" t="s">
        <v>91</v>
      </c>
    </row>
    <row r="54" spans="1:6" x14ac:dyDescent="0.25">
      <c r="A54" t="s">
        <v>59</v>
      </c>
      <c r="B54">
        <v>16</v>
      </c>
      <c r="C54">
        <v>13</v>
      </c>
      <c r="D54">
        <v>9</v>
      </c>
      <c r="E54">
        <v>15</v>
      </c>
      <c r="F54">
        <v>15</v>
      </c>
    </row>
    <row r="55" spans="1:6" x14ac:dyDescent="0.25">
      <c r="A55" t="s">
        <v>60</v>
      </c>
      <c r="B55">
        <v>2</v>
      </c>
      <c r="C55">
        <v>2</v>
      </c>
      <c r="D55">
        <v>2</v>
      </c>
      <c r="E55">
        <v>2</v>
      </c>
      <c r="F55">
        <v>1</v>
      </c>
    </row>
    <row r="56" spans="1:6" x14ac:dyDescent="0.25">
      <c r="A56" t="s">
        <v>61</v>
      </c>
      <c r="B56">
        <v>6</v>
      </c>
      <c r="C56">
        <v>1</v>
      </c>
      <c r="D56">
        <v>5</v>
      </c>
      <c r="E56">
        <v>3</v>
      </c>
      <c r="F56">
        <v>3</v>
      </c>
    </row>
    <row r="57" spans="1:6" x14ac:dyDescent="0.25">
      <c r="A57" t="s">
        <v>147</v>
      </c>
      <c r="B57">
        <v>1</v>
      </c>
      <c r="C57" t="s">
        <v>91</v>
      </c>
      <c r="D57" t="s">
        <v>91</v>
      </c>
      <c r="E57">
        <v>1</v>
      </c>
      <c r="F57" t="s">
        <v>91</v>
      </c>
    </row>
    <row r="58" spans="1:6" x14ac:dyDescent="0.25">
      <c r="A58" t="s">
        <v>148</v>
      </c>
      <c r="B58" t="s">
        <v>91</v>
      </c>
      <c r="C58">
        <v>1</v>
      </c>
      <c r="D58" t="s">
        <v>91</v>
      </c>
      <c r="E58">
        <v>1</v>
      </c>
      <c r="F58">
        <v>2</v>
      </c>
    </row>
    <row r="59" spans="1:6" x14ac:dyDescent="0.25">
      <c r="A59" t="s">
        <v>149</v>
      </c>
      <c r="B59">
        <v>1</v>
      </c>
      <c r="C59" t="s">
        <v>91</v>
      </c>
      <c r="D59" t="s">
        <v>91</v>
      </c>
      <c r="E59">
        <v>1</v>
      </c>
      <c r="F59">
        <v>1</v>
      </c>
    </row>
    <row r="60" spans="1:6" x14ac:dyDescent="0.25">
      <c r="A60" t="s">
        <v>150</v>
      </c>
      <c r="B60" t="s">
        <v>91</v>
      </c>
      <c r="C60" t="s">
        <v>91</v>
      </c>
      <c r="D60">
        <v>1</v>
      </c>
      <c r="E60" t="s">
        <v>91</v>
      </c>
      <c r="F60" t="s">
        <v>91</v>
      </c>
    </row>
    <row r="61" spans="1:6" x14ac:dyDescent="0.25">
      <c r="A61" t="s">
        <v>151</v>
      </c>
      <c r="B61" t="s">
        <v>91</v>
      </c>
      <c r="C61" t="s">
        <v>91</v>
      </c>
      <c r="D61" t="s">
        <v>91</v>
      </c>
      <c r="E61">
        <v>1</v>
      </c>
      <c r="F61" t="s">
        <v>91</v>
      </c>
    </row>
    <row r="62" spans="1:6" x14ac:dyDescent="0.25">
      <c r="A62" t="s">
        <v>152</v>
      </c>
      <c r="B62">
        <v>1</v>
      </c>
      <c r="C62" t="s">
        <v>91</v>
      </c>
      <c r="D62">
        <v>1</v>
      </c>
      <c r="E62" t="s">
        <v>91</v>
      </c>
      <c r="F62" t="s">
        <v>91</v>
      </c>
    </row>
    <row r="63" spans="1:6" x14ac:dyDescent="0.25">
      <c r="A63" t="s">
        <v>153</v>
      </c>
      <c r="B63" t="s">
        <v>91</v>
      </c>
      <c r="C63" t="s">
        <v>91</v>
      </c>
      <c r="D63" t="s">
        <v>91</v>
      </c>
      <c r="E63">
        <v>2</v>
      </c>
      <c r="F63" t="s">
        <v>91</v>
      </c>
    </row>
    <row r="64" spans="1:6" x14ac:dyDescent="0.25">
      <c r="A64" t="s">
        <v>154</v>
      </c>
      <c r="B64" t="s">
        <v>91</v>
      </c>
      <c r="C64" t="s">
        <v>91</v>
      </c>
      <c r="D64">
        <v>1</v>
      </c>
      <c r="E64" t="s">
        <v>91</v>
      </c>
      <c r="F64" t="s">
        <v>91</v>
      </c>
    </row>
    <row r="65" spans="1:6" x14ac:dyDescent="0.25">
      <c r="A65" t="s">
        <v>155</v>
      </c>
      <c r="B65" t="s">
        <v>91</v>
      </c>
      <c r="C65" t="s">
        <v>91</v>
      </c>
      <c r="D65" t="s">
        <v>91</v>
      </c>
      <c r="E65" t="s">
        <v>91</v>
      </c>
      <c r="F65">
        <v>1</v>
      </c>
    </row>
    <row r="66" spans="1:6" x14ac:dyDescent="0.25">
      <c r="A66" t="s">
        <v>16</v>
      </c>
      <c r="B66">
        <v>77</v>
      </c>
      <c r="C66">
        <v>74</v>
      </c>
      <c r="D66">
        <v>66</v>
      </c>
      <c r="E66">
        <v>69</v>
      </c>
      <c r="F66">
        <v>65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A26" sqref="A26"/>
    </sheetView>
  </sheetViews>
  <sheetFormatPr defaultRowHeight="15" x14ac:dyDescent="0.25"/>
  <cols>
    <col min="1" max="1" width="45.8554687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63</v>
      </c>
      <c r="B5">
        <v>16</v>
      </c>
      <c r="C5">
        <v>5</v>
      </c>
      <c r="D5">
        <v>8</v>
      </c>
      <c r="E5">
        <v>6</v>
      </c>
      <c r="F5">
        <v>10</v>
      </c>
    </row>
    <row r="6" spans="1:6" x14ac:dyDescent="0.25">
      <c r="A6" t="s">
        <v>64</v>
      </c>
      <c r="B6" s="3">
        <f>(B5/B4)*100000</f>
        <v>269.81450252951095</v>
      </c>
      <c r="C6" s="3">
        <f t="shared" ref="C6:E6" si="0">(C5/C4)*100000</f>
        <v>83.458521115005837</v>
      </c>
      <c r="D6" s="3">
        <f t="shared" si="0"/>
        <v>135.75428474461225</v>
      </c>
      <c r="E6" s="3">
        <f t="shared" si="0"/>
        <v>103.46611484738747</v>
      </c>
      <c r="F6" s="3">
        <f>(F5/F4)*100000</f>
        <v>175.13134851138355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63</v>
      </c>
      <c r="B13">
        <v>34</v>
      </c>
      <c r="C13">
        <v>49</v>
      </c>
      <c r="D13">
        <v>53</v>
      </c>
      <c r="E13">
        <v>50</v>
      </c>
      <c r="F13">
        <v>41</v>
      </c>
    </row>
    <row r="14" spans="1:6" x14ac:dyDescent="0.25">
      <c r="A14" t="s">
        <v>64</v>
      </c>
      <c r="B14" s="3">
        <f>(B13/B12)*100000</f>
        <v>61.423951728000297</v>
      </c>
      <c r="C14" s="3">
        <f t="shared" ref="C14:E14" si="1">(C13/C12)*100000</f>
        <v>85.011884314439882</v>
      </c>
      <c r="D14" s="3">
        <f t="shared" si="1"/>
        <v>91.01368639774698</v>
      </c>
      <c r="E14" s="3">
        <f t="shared" si="1"/>
        <v>85.861968299761301</v>
      </c>
      <c r="F14" s="3">
        <f>(F13/F12)*100000</f>
        <v>69.089867381157006</v>
      </c>
    </row>
    <row r="17" spans="1:1" x14ac:dyDescent="0.25">
      <c r="A17" t="s">
        <v>4</v>
      </c>
    </row>
    <row r="18" spans="1:1" x14ac:dyDescent="0.25">
      <c r="A18" t="s">
        <v>11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zoomScale="80" zoomScaleNormal="80" workbookViewId="0">
      <selection sqref="A1:XFD4"/>
    </sheetView>
  </sheetViews>
  <sheetFormatPr defaultRowHeight="15" x14ac:dyDescent="0.25"/>
  <cols>
    <col min="1" max="1" width="50.42578125" customWidth="1"/>
  </cols>
  <sheetData>
    <row r="1" spans="1:8" x14ac:dyDescent="0.25">
      <c r="A1" s="1" t="s">
        <v>0</v>
      </c>
    </row>
    <row r="2" spans="1:8" x14ac:dyDescent="0.25">
      <c r="A2" t="s">
        <v>62</v>
      </c>
      <c r="H2" t="s">
        <v>29</v>
      </c>
    </row>
    <row r="4" spans="1:8" x14ac:dyDescent="0.25">
      <c r="A4" t="s">
        <v>1</v>
      </c>
      <c r="B4">
        <v>2012</v>
      </c>
      <c r="C4">
        <v>2013</v>
      </c>
      <c r="D4">
        <v>2014</v>
      </c>
      <c r="E4">
        <v>2015</v>
      </c>
      <c r="F4">
        <v>2016</v>
      </c>
    </row>
    <row r="5" spans="1:8" x14ac:dyDescent="0.25">
      <c r="A5" t="s">
        <v>65</v>
      </c>
      <c r="B5">
        <v>1</v>
      </c>
      <c r="C5" t="s">
        <v>91</v>
      </c>
      <c r="D5">
        <v>1</v>
      </c>
      <c r="E5" t="s">
        <v>91</v>
      </c>
      <c r="F5" t="s">
        <v>91</v>
      </c>
    </row>
    <row r="6" spans="1:8" x14ac:dyDescent="0.25">
      <c r="A6" t="s">
        <v>66</v>
      </c>
      <c r="B6" t="s">
        <v>91</v>
      </c>
      <c r="C6" t="s">
        <v>91</v>
      </c>
      <c r="D6" t="s">
        <v>91</v>
      </c>
      <c r="E6">
        <v>1</v>
      </c>
      <c r="F6" t="s">
        <v>91</v>
      </c>
    </row>
    <row r="7" spans="1:8" x14ac:dyDescent="0.25">
      <c r="A7" t="s">
        <v>67</v>
      </c>
      <c r="B7">
        <v>1</v>
      </c>
      <c r="C7" t="s">
        <v>91</v>
      </c>
      <c r="D7" t="s">
        <v>91</v>
      </c>
      <c r="E7">
        <v>1</v>
      </c>
      <c r="F7" t="s">
        <v>91</v>
      </c>
    </row>
    <row r="8" spans="1:8" x14ac:dyDescent="0.25">
      <c r="A8" t="s">
        <v>68</v>
      </c>
      <c r="B8">
        <v>1</v>
      </c>
      <c r="C8" t="s">
        <v>91</v>
      </c>
      <c r="D8" t="s">
        <v>91</v>
      </c>
      <c r="E8" t="s">
        <v>91</v>
      </c>
      <c r="F8" t="s">
        <v>91</v>
      </c>
    </row>
    <row r="9" spans="1:8" x14ac:dyDescent="0.25">
      <c r="A9" t="s">
        <v>69</v>
      </c>
      <c r="B9" t="s">
        <v>91</v>
      </c>
      <c r="C9" t="s">
        <v>91</v>
      </c>
      <c r="D9">
        <v>1</v>
      </c>
      <c r="E9" t="s">
        <v>91</v>
      </c>
      <c r="F9">
        <v>1</v>
      </c>
    </row>
    <row r="10" spans="1:8" x14ac:dyDescent="0.25">
      <c r="A10" t="s">
        <v>70</v>
      </c>
      <c r="B10" t="s">
        <v>91</v>
      </c>
      <c r="C10" t="s">
        <v>91</v>
      </c>
      <c r="D10">
        <v>1</v>
      </c>
      <c r="E10" t="s">
        <v>91</v>
      </c>
      <c r="F10">
        <v>2</v>
      </c>
    </row>
    <row r="11" spans="1:8" x14ac:dyDescent="0.25">
      <c r="A11" t="s">
        <v>71</v>
      </c>
      <c r="B11">
        <v>1</v>
      </c>
      <c r="C11" t="s">
        <v>91</v>
      </c>
      <c r="D11" t="s">
        <v>91</v>
      </c>
      <c r="E11" t="s">
        <v>91</v>
      </c>
      <c r="F11" t="s">
        <v>91</v>
      </c>
    </row>
    <row r="12" spans="1:8" x14ac:dyDescent="0.25">
      <c r="A12" t="s">
        <v>72</v>
      </c>
      <c r="B12">
        <v>1</v>
      </c>
      <c r="C12" t="s">
        <v>91</v>
      </c>
      <c r="D12" t="s">
        <v>91</v>
      </c>
      <c r="E12" t="s">
        <v>91</v>
      </c>
      <c r="F12" t="s">
        <v>91</v>
      </c>
    </row>
    <row r="13" spans="1:8" x14ac:dyDescent="0.25">
      <c r="A13" t="s">
        <v>73</v>
      </c>
      <c r="B13">
        <v>1</v>
      </c>
      <c r="C13" t="s">
        <v>91</v>
      </c>
      <c r="D13" t="s">
        <v>91</v>
      </c>
      <c r="E13" t="s">
        <v>91</v>
      </c>
      <c r="F13" t="s">
        <v>91</v>
      </c>
    </row>
    <row r="14" spans="1:8" x14ac:dyDescent="0.25">
      <c r="A14" t="s">
        <v>74</v>
      </c>
      <c r="B14" t="s">
        <v>91</v>
      </c>
      <c r="C14" t="s">
        <v>91</v>
      </c>
      <c r="D14">
        <v>1</v>
      </c>
      <c r="E14" t="s">
        <v>91</v>
      </c>
      <c r="F14" t="s">
        <v>91</v>
      </c>
    </row>
    <row r="15" spans="1:8" x14ac:dyDescent="0.25">
      <c r="A15" t="s">
        <v>75</v>
      </c>
      <c r="B15" t="s">
        <v>91</v>
      </c>
      <c r="C15">
        <v>1</v>
      </c>
      <c r="D15" t="s">
        <v>91</v>
      </c>
      <c r="E15" t="s">
        <v>91</v>
      </c>
      <c r="F15" t="s">
        <v>91</v>
      </c>
    </row>
    <row r="16" spans="1:8" x14ac:dyDescent="0.25">
      <c r="A16" t="s">
        <v>76</v>
      </c>
      <c r="B16">
        <v>3</v>
      </c>
      <c r="C16" t="s">
        <v>91</v>
      </c>
      <c r="D16">
        <v>1</v>
      </c>
      <c r="E16" t="s">
        <v>91</v>
      </c>
      <c r="F16" t="s">
        <v>91</v>
      </c>
    </row>
    <row r="17" spans="1:6" x14ac:dyDescent="0.25">
      <c r="A17" t="s">
        <v>77</v>
      </c>
      <c r="B17">
        <v>1</v>
      </c>
      <c r="C17" t="s">
        <v>91</v>
      </c>
      <c r="D17" t="s">
        <v>91</v>
      </c>
      <c r="E17" t="s">
        <v>91</v>
      </c>
      <c r="F17">
        <v>1</v>
      </c>
    </row>
    <row r="18" spans="1:6" x14ac:dyDescent="0.25">
      <c r="A18" t="s">
        <v>78</v>
      </c>
      <c r="B18" t="s">
        <v>91</v>
      </c>
      <c r="C18" t="s">
        <v>91</v>
      </c>
      <c r="D18">
        <v>1</v>
      </c>
      <c r="E18" t="s">
        <v>91</v>
      </c>
      <c r="F18" t="s">
        <v>91</v>
      </c>
    </row>
    <row r="19" spans="1:6" x14ac:dyDescent="0.25">
      <c r="A19" t="s">
        <v>79</v>
      </c>
      <c r="B19" t="s">
        <v>91</v>
      </c>
      <c r="C19" t="s">
        <v>91</v>
      </c>
      <c r="D19" t="s">
        <v>91</v>
      </c>
      <c r="E19">
        <v>1</v>
      </c>
      <c r="F19" t="s">
        <v>91</v>
      </c>
    </row>
    <row r="20" spans="1:6" x14ac:dyDescent="0.25">
      <c r="A20" t="s">
        <v>80</v>
      </c>
      <c r="B20">
        <v>1</v>
      </c>
      <c r="C20" t="s">
        <v>91</v>
      </c>
      <c r="D20" t="s">
        <v>91</v>
      </c>
      <c r="E20" t="s">
        <v>91</v>
      </c>
      <c r="F20" t="s">
        <v>91</v>
      </c>
    </row>
    <row r="21" spans="1:6" x14ac:dyDescent="0.25">
      <c r="A21" t="s">
        <v>81</v>
      </c>
      <c r="B21" t="s">
        <v>91</v>
      </c>
      <c r="C21" t="s">
        <v>91</v>
      </c>
      <c r="D21" t="s">
        <v>91</v>
      </c>
      <c r="E21">
        <v>1</v>
      </c>
      <c r="F21">
        <v>2</v>
      </c>
    </row>
    <row r="22" spans="1:6" x14ac:dyDescent="0.25">
      <c r="A22" t="s">
        <v>82</v>
      </c>
      <c r="B22">
        <v>2</v>
      </c>
      <c r="C22" t="s">
        <v>91</v>
      </c>
      <c r="D22" t="s">
        <v>91</v>
      </c>
      <c r="E22" t="s">
        <v>91</v>
      </c>
      <c r="F22" t="s">
        <v>91</v>
      </c>
    </row>
    <row r="23" spans="1:6" x14ac:dyDescent="0.25">
      <c r="A23" t="s">
        <v>83</v>
      </c>
      <c r="B23">
        <v>2</v>
      </c>
      <c r="C23">
        <v>1</v>
      </c>
      <c r="D23" t="s">
        <v>91</v>
      </c>
      <c r="E23">
        <v>1</v>
      </c>
      <c r="F23">
        <v>2</v>
      </c>
    </row>
    <row r="24" spans="1:6" x14ac:dyDescent="0.25">
      <c r="A24" t="s">
        <v>84</v>
      </c>
      <c r="B24" t="s">
        <v>91</v>
      </c>
      <c r="C24">
        <v>1</v>
      </c>
      <c r="D24" t="s">
        <v>91</v>
      </c>
      <c r="E24" t="s">
        <v>91</v>
      </c>
      <c r="F24" t="s">
        <v>91</v>
      </c>
    </row>
    <row r="25" spans="1:6" x14ac:dyDescent="0.25">
      <c r="A25" t="s">
        <v>85</v>
      </c>
      <c r="B25">
        <v>1</v>
      </c>
      <c r="C25" t="s">
        <v>91</v>
      </c>
      <c r="D25" t="s">
        <v>91</v>
      </c>
      <c r="E25" t="s">
        <v>91</v>
      </c>
      <c r="F25" t="s">
        <v>91</v>
      </c>
    </row>
    <row r="26" spans="1:6" x14ac:dyDescent="0.25">
      <c r="A26" t="s">
        <v>86</v>
      </c>
      <c r="B26" t="s">
        <v>91</v>
      </c>
      <c r="C26">
        <v>1</v>
      </c>
      <c r="D26" t="s">
        <v>91</v>
      </c>
      <c r="E26" t="s">
        <v>91</v>
      </c>
      <c r="F26">
        <v>1</v>
      </c>
    </row>
    <row r="27" spans="1:6" x14ac:dyDescent="0.25">
      <c r="A27" t="s">
        <v>87</v>
      </c>
      <c r="B27" t="s">
        <v>91</v>
      </c>
      <c r="C27">
        <v>1</v>
      </c>
      <c r="D27" t="s">
        <v>91</v>
      </c>
      <c r="E27" t="s">
        <v>91</v>
      </c>
      <c r="F27" t="s">
        <v>91</v>
      </c>
    </row>
    <row r="28" spans="1:6" x14ac:dyDescent="0.25">
      <c r="A28" t="s">
        <v>156</v>
      </c>
      <c r="B28" t="s">
        <v>91</v>
      </c>
      <c r="C28" t="s">
        <v>91</v>
      </c>
      <c r="D28" t="s">
        <v>91</v>
      </c>
      <c r="E28" t="s">
        <v>91</v>
      </c>
      <c r="F28">
        <v>1</v>
      </c>
    </row>
    <row r="29" spans="1:6" x14ac:dyDescent="0.25">
      <c r="A29" t="s">
        <v>88</v>
      </c>
      <c r="B29" t="s">
        <v>91</v>
      </c>
      <c r="C29" t="s">
        <v>91</v>
      </c>
      <c r="D29">
        <v>1</v>
      </c>
      <c r="E29" t="s">
        <v>91</v>
      </c>
      <c r="F29" t="s">
        <v>91</v>
      </c>
    </row>
    <row r="30" spans="1:6" x14ac:dyDescent="0.25">
      <c r="A30" t="s">
        <v>89</v>
      </c>
      <c r="B30" t="s">
        <v>91</v>
      </c>
      <c r="C30" t="s">
        <v>91</v>
      </c>
      <c r="D30">
        <v>1</v>
      </c>
      <c r="E30" t="s">
        <v>91</v>
      </c>
      <c r="F30" t="s">
        <v>91</v>
      </c>
    </row>
    <row r="31" spans="1:6" x14ac:dyDescent="0.25">
      <c r="A31" t="s">
        <v>90</v>
      </c>
      <c r="B31" t="s">
        <v>91</v>
      </c>
      <c r="C31" t="s">
        <v>91</v>
      </c>
      <c r="D31" t="s">
        <v>91</v>
      </c>
      <c r="E31">
        <v>1</v>
      </c>
      <c r="F31" t="s">
        <v>91</v>
      </c>
    </row>
    <row r="32" spans="1:6" x14ac:dyDescent="0.25">
      <c r="A32" t="s">
        <v>16</v>
      </c>
      <c r="B32">
        <v>16</v>
      </c>
      <c r="C32">
        <v>5</v>
      </c>
      <c r="D32">
        <v>8</v>
      </c>
      <c r="E32">
        <v>6</v>
      </c>
      <c r="F32">
        <v>10</v>
      </c>
    </row>
    <row r="35" spans="1:6" x14ac:dyDescent="0.25">
      <c r="A35" s="1" t="s">
        <v>3</v>
      </c>
    </row>
    <row r="36" spans="1:6" x14ac:dyDescent="0.25">
      <c r="A36" t="s">
        <v>62</v>
      </c>
    </row>
    <row r="38" spans="1:6" x14ac:dyDescent="0.25">
      <c r="A38" t="s">
        <v>1</v>
      </c>
      <c r="B38">
        <v>2012</v>
      </c>
      <c r="C38">
        <v>2013</v>
      </c>
      <c r="D38">
        <v>2014</v>
      </c>
      <c r="E38">
        <v>2015</v>
      </c>
      <c r="F38">
        <v>2016</v>
      </c>
    </row>
    <row r="39" spans="1:6" x14ac:dyDescent="0.25">
      <c r="A39" t="s">
        <v>65</v>
      </c>
      <c r="B39" t="s">
        <v>91</v>
      </c>
      <c r="C39" t="s">
        <v>91</v>
      </c>
      <c r="D39" t="s">
        <v>91</v>
      </c>
      <c r="E39">
        <v>1</v>
      </c>
      <c r="F39" t="s">
        <v>91</v>
      </c>
    </row>
    <row r="40" spans="1:6" x14ac:dyDescent="0.25">
      <c r="A40" t="s">
        <v>157</v>
      </c>
      <c r="B40" t="s">
        <v>91</v>
      </c>
      <c r="C40" t="s">
        <v>91</v>
      </c>
      <c r="D40">
        <v>1</v>
      </c>
      <c r="E40" t="s">
        <v>91</v>
      </c>
      <c r="F40" t="s">
        <v>91</v>
      </c>
    </row>
    <row r="41" spans="1:6" x14ac:dyDescent="0.25">
      <c r="A41" t="s">
        <v>67</v>
      </c>
      <c r="B41" t="s">
        <v>91</v>
      </c>
      <c r="C41" t="s">
        <v>91</v>
      </c>
      <c r="D41" t="s">
        <v>91</v>
      </c>
      <c r="E41">
        <v>1</v>
      </c>
      <c r="F41">
        <v>1</v>
      </c>
    </row>
    <row r="42" spans="1:6" x14ac:dyDescent="0.25">
      <c r="A42" t="s">
        <v>68</v>
      </c>
      <c r="B42" t="s">
        <v>91</v>
      </c>
      <c r="C42">
        <v>1</v>
      </c>
      <c r="D42" t="s">
        <v>91</v>
      </c>
      <c r="E42" t="s">
        <v>91</v>
      </c>
      <c r="F42" t="s">
        <v>91</v>
      </c>
    </row>
    <row r="43" spans="1:6" x14ac:dyDescent="0.25">
      <c r="A43" t="s">
        <v>158</v>
      </c>
      <c r="B43" t="s">
        <v>91</v>
      </c>
      <c r="C43">
        <v>1</v>
      </c>
      <c r="D43" t="s">
        <v>91</v>
      </c>
      <c r="E43" t="s">
        <v>91</v>
      </c>
      <c r="F43" t="s">
        <v>91</v>
      </c>
    </row>
    <row r="44" spans="1:6" x14ac:dyDescent="0.25">
      <c r="A44" t="s">
        <v>159</v>
      </c>
      <c r="B44" t="s">
        <v>91</v>
      </c>
      <c r="C44">
        <v>2</v>
      </c>
      <c r="D44" t="s">
        <v>91</v>
      </c>
      <c r="E44" t="s">
        <v>91</v>
      </c>
      <c r="F44" t="s">
        <v>91</v>
      </c>
    </row>
    <row r="45" spans="1:6" x14ac:dyDescent="0.25">
      <c r="A45" t="s">
        <v>69</v>
      </c>
      <c r="B45">
        <v>5</v>
      </c>
      <c r="C45">
        <v>4</v>
      </c>
      <c r="D45">
        <v>9</v>
      </c>
      <c r="E45">
        <v>4</v>
      </c>
      <c r="F45">
        <v>4</v>
      </c>
    </row>
    <row r="46" spans="1:6" x14ac:dyDescent="0.25">
      <c r="A46" t="s">
        <v>70</v>
      </c>
      <c r="B46">
        <v>4</v>
      </c>
      <c r="C46">
        <v>4</v>
      </c>
      <c r="D46">
        <v>2</v>
      </c>
      <c r="E46">
        <v>1</v>
      </c>
      <c r="F46">
        <v>2</v>
      </c>
    </row>
    <row r="47" spans="1:6" x14ac:dyDescent="0.25">
      <c r="A47" t="s">
        <v>160</v>
      </c>
      <c r="B47" t="s">
        <v>91</v>
      </c>
      <c r="C47">
        <v>1</v>
      </c>
      <c r="D47">
        <v>1</v>
      </c>
      <c r="E47" t="s">
        <v>91</v>
      </c>
      <c r="F47">
        <v>1</v>
      </c>
    </row>
    <row r="48" spans="1:6" x14ac:dyDescent="0.25">
      <c r="A48" t="s">
        <v>72</v>
      </c>
      <c r="B48">
        <v>1</v>
      </c>
      <c r="C48" t="s">
        <v>91</v>
      </c>
      <c r="D48" t="s">
        <v>91</v>
      </c>
      <c r="E48" t="s">
        <v>91</v>
      </c>
      <c r="F48">
        <v>1</v>
      </c>
    </row>
    <row r="49" spans="1:6" x14ac:dyDescent="0.25">
      <c r="A49" t="s">
        <v>73</v>
      </c>
      <c r="B49" t="s">
        <v>91</v>
      </c>
      <c r="C49">
        <v>2</v>
      </c>
      <c r="D49" t="s">
        <v>91</v>
      </c>
      <c r="E49">
        <v>1</v>
      </c>
      <c r="F49" t="s">
        <v>91</v>
      </c>
    </row>
    <row r="50" spans="1:6" x14ac:dyDescent="0.25">
      <c r="A50" t="s">
        <v>161</v>
      </c>
      <c r="B50" t="s">
        <v>91</v>
      </c>
      <c r="C50">
        <v>2</v>
      </c>
      <c r="D50">
        <v>1</v>
      </c>
      <c r="E50">
        <v>6</v>
      </c>
      <c r="F50" t="s">
        <v>91</v>
      </c>
    </row>
    <row r="51" spans="1:6" x14ac:dyDescent="0.25">
      <c r="A51" t="s">
        <v>74</v>
      </c>
      <c r="B51" t="s">
        <v>91</v>
      </c>
      <c r="C51">
        <v>2</v>
      </c>
      <c r="D51">
        <v>3</v>
      </c>
      <c r="E51">
        <v>2</v>
      </c>
      <c r="F51">
        <v>1</v>
      </c>
    </row>
    <row r="52" spans="1:6" x14ac:dyDescent="0.25">
      <c r="A52" t="s">
        <v>162</v>
      </c>
      <c r="B52">
        <v>1</v>
      </c>
      <c r="C52">
        <v>5</v>
      </c>
      <c r="D52">
        <v>3</v>
      </c>
      <c r="E52">
        <v>3</v>
      </c>
      <c r="F52" t="s">
        <v>91</v>
      </c>
    </row>
    <row r="53" spans="1:6" x14ac:dyDescent="0.25">
      <c r="A53" t="s">
        <v>163</v>
      </c>
      <c r="B53">
        <v>1</v>
      </c>
      <c r="C53">
        <v>1</v>
      </c>
      <c r="D53">
        <v>1</v>
      </c>
      <c r="E53" t="s">
        <v>91</v>
      </c>
      <c r="F53" t="s">
        <v>91</v>
      </c>
    </row>
    <row r="54" spans="1:6" x14ac:dyDescent="0.25">
      <c r="A54" t="s">
        <v>76</v>
      </c>
      <c r="B54">
        <v>1</v>
      </c>
      <c r="C54">
        <v>3</v>
      </c>
      <c r="D54" t="s">
        <v>91</v>
      </c>
      <c r="E54">
        <v>2</v>
      </c>
      <c r="F54">
        <v>1</v>
      </c>
    </row>
    <row r="55" spans="1:6" x14ac:dyDescent="0.25">
      <c r="A55" t="s">
        <v>77</v>
      </c>
      <c r="B55">
        <v>3</v>
      </c>
      <c r="C55">
        <v>2</v>
      </c>
      <c r="D55">
        <v>4</v>
      </c>
      <c r="E55">
        <v>3</v>
      </c>
      <c r="F55">
        <v>6</v>
      </c>
    </row>
    <row r="56" spans="1:6" x14ac:dyDescent="0.25">
      <c r="A56" t="s">
        <v>164</v>
      </c>
      <c r="B56" t="s">
        <v>91</v>
      </c>
      <c r="C56" t="s">
        <v>91</v>
      </c>
      <c r="D56" t="s">
        <v>91</v>
      </c>
      <c r="E56" t="s">
        <v>91</v>
      </c>
      <c r="F56">
        <v>1</v>
      </c>
    </row>
    <row r="57" spans="1:6" x14ac:dyDescent="0.25">
      <c r="A57" t="s">
        <v>165</v>
      </c>
      <c r="B57" t="s">
        <v>91</v>
      </c>
      <c r="C57" t="s">
        <v>91</v>
      </c>
      <c r="D57">
        <v>1</v>
      </c>
      <c r="E57" t="s">
        <v>91</v>
      </c>
      <c r="F57" t="s">
        <v>91</v>
      </c>
    </row>
    <row r="58" spans="1:6" x14ac:dyDescent="0.25">
      <c r="A58" t="s">
        <v>79</v>
      </c>
      <c r="B58">
        <v>1</v>
      </c>
      <c r="C58" t="s">
        <v>91</v>
      </c>
      <c r="D58" t="s">
        <v>91</v>
      </c>
      <c r="E58" t="s">
        <v>91</v>
      </c>
      <c r="F58" t="s">
        <v>91</v>
      </c>
    </row>
    <row r="59" spans="1:6" x14ac:dyDescent="0.25">
      <c r="A59" t="s">
        <v>80</v>
      </c>
      <c r="B59">
        <v>1</v>
      </c>
      <c r="C59" t="s">
        <v>91</v>
      </c>
      <c r="D59" t="s">
        <v>91</v>
      </c>
      <c r="E59" t="s">
        <v>91</v>
      </c>
      <c r="F59" t="s">
        <v>91</v>
      </c>
    </row>
    <row r="60" spans="1:6" x14ac:dyDescent="0.25">
      <c r="A60" t="s">
        <v>166</v>
      </c>
      <c r="B60" t="s">
        <v>91</v>
      </c>
      <c r="C60" t="s">
        <v>91</v>
      </c>
      <c r="D60" t="s">
        <v>91</v>
      </c>
      <c r="E60">
        <v>1</v>
      </c>
      <c r="F60" t="s">
        <v>91</v>
      </c>
    </row>
    <row r="61" spans="1:6" x14ac:dyDescent="0.25">
      <c r="A61" t="s">
        <v>167</v>
      </c>
      <c r="B61">
        <v>1</v>
      </c>
      <c r="C61" t="s">
        <v>91</v>
      </c>
      <c r="D61" t="s">
        <v>91</v>
      </c>
      <c r="E61">
        <v>1</v>
      </c>
      <c r="F61" t="s">
        <v>91</v>
      </c>
    </row>
    <row r="62" spans="1:6" x14ac:dyDescent="0.25">
      <c r="A62" t="s">
        <v>168</v>
      </c>
      <c r="B62">
        <v>1</v>
      </c>
      <c r="C62">
        <v>1</v>
      </c>
      <c r="D62" t="s">
        <v>91</v>
      </c>
      <c r="E62" t="s">
        <v>91</v>
      </c>
      <c r="F62" t="s">
        <v>91</v>
      </c>
    </row>
    <row r="63" spans="1:6" x14ac:dyDescent="0.25">
      <c r="A63" t="s">
        <v>81</v>
      </c>
      <c r="B63">
        <v>3</v>
      </c>
      <c r="C63">
        <v>3</v>
      </c>
      <c r="D63">
        <v>7</v>
      </c>
      <c r="E63">
        <v>2</v>
      </c>
      <c r="F63">
        <v>1</v>
      </c>
    </row>
    <row r="64" spans="1:6" x14ac:dyDescent="0.25">
      <c r="A64" t="s">
        <v>169</v>
      </c>
      <c r="B64" t="s">
        <v>91</v>
      </c>
      <c r="C64">
        <v>1</v>
      </c>
      <c r="D64" t="s">
        <v>91</v>
      </c>
      <c r="E64" t="s">
        <v>91</v>
      </c>
      <c r="F64" t="s">
        <v>91</v>
      </c>
    </row>
    <row r="65" spans="1:6" x14ac:dyDescent="0.25">
      <c r="A65" t="s">
        <v>170</v>
      </c>
      <c r="B65">
        <v>2</v>
      </c>
      <c r="C65" t="s">
        <v>91</v>
      </c>
      <c r="D65" t="s">
        <v>91</v>
      </c>
      <c r="E65" t="s">
        <v>91</v>
      </c>
      <c r="F65">
        <v>2</v>
      </c>
    </row>
    <row r="66" spans="1:6" x14ac:dyDescent="0.25">
      <c r="A66" t="s">
        <v>171</v>
      </c>
      <c r="B66" t="s">
        <v>91</v>
      </c>
      <c r="C66" t="s">
        <v>91</v>
      </c>
      <c r="D66" t="s">
        <v>91</v>
      </c>
      <c r="E66">
        <v>1</v>
      </c>
      <c r="F66" t="s">
        <v>91</v>
      </c>
    </row>
    <row r="67" spans="1:6" x14ac:dyDescent="0.25">
      <c r="A67" t="s">
        <v>172</v>
      </c>
      <c r="B67" t="s">
        <v>91</v>
      </c>
      <c r="C67" t="s">
        <v>91</v>
      </c>
      <c r="D67" t="s">
        <v>91</v>
      </c>
      <c r="E67" t="s">
        <v>91</v>
      </c>
      <c r="F67">
        <v>2</v>
      </c>
    </row>
    <row r="68" spans="1:6" x14ac:dyDescent="0.25">
      <c r="A68" t="s">
        <v>173</v>
      </c>
      <c r="B68" t="s">
        <v>91</v>
      </c>
      <c r="C68" t="s">
        <v>91</v>
      </c>
      <c r="D68" t="s">
        <v>91</v>
      </c>
      <c r="E68" t="s">
        <v>91</v>
      </c>
      <c r="F68">
        <v>2</v>
      </c>
    </row>
    <row r="69" spans="1:6" x14ac:dyDescent="0.25">
      <c r="A69" t="s">
        <v>174</v>
      </c>
      <c r="B69" t="s">
        <v>91</v>
      </c>
      <c r="C69" t="s">
        <v>91</v>
      </c>
      <c r="D69">
        <v>1</v>
      </c>
      <c r="E69" t="s">
        <v>91</v>
      </c>
      <c r="F69" t="s">
        <v>91</v>
      </c>
    </row>
    <row r="70" spans="1:6" x14ac:dyDescent="0.25">
      <c r="A70" t="s">
        <v>83</v>
      </c>
      <c r="B70">
        <v>3</v>
      </c>
      <c r="C70">
        <v>3</v>
      </c>
      <c r="D70">
        <v>4</v>
      </c>
      <c r="E70">
        <v>1</v>
      </c>
      <c r="F70">
        <v>2</v>
      </c>
    </row>
    <row r="71" spans="1:6" x14ac:dyDescent="0.25">
      <c r="A71" t="s">
        <v>84</v>
      </c>
      <c r="B71" t="s">
        <v>91</v>
      </c>
      <c r="C71">
        <v>1</v>
      </c>
      <c r="D71" t="s">
        <v>91</v>
      </c>
      <c r="E71">
        <v>1</v>
      </c>
      <c r="F71">
        <v>1</v>
      </c>
    </row>
    <row r="72" spans="1:6" x14ac:dyDescent="0.25">
      <c r="A72" t="s">
        <v>175</v>
      </c>
      <c r="B72" t="s">
        <v>91</v>
      </c>
      <c r="C72">
        <v>1</v>
      </c>
      <c r="D72" t="s">
        <v>91</v>
      </c>
      <c r="E72">
        <v>2</v>
      </c>
      <c r="F72">
        <v>1</v>
      </c>
    </row>
    <row r="73" spans="1:6" x14ac:dyDescent="0.25">
      <c r="A73" t="s">
        <v>176</v>
      </c>
      <c r="B73" t="s">
        <v>91</v>
      </c>
      <c r="C73">
        <v>4</v>
      </c>
      <c r="D73">
        <v>1</v>
      </c>
      <c r="E73">
        <v>3</v>
      </c>
      <c r="F73">
        <v>3</v>
      </c>
    </row>
    <row r="74" spans="1:6" x14ac:dyDescent="0.25">
      <c r="A74" t="s">
        <v>177</v>
      </c>
      <c r="B74" t="s">
        <v>91</v>
      </c>
      <c r="C74" t="s">
        <v>91</v>
      </c>
      <c r="D74">
        <v>1</v>
      </c>
      <c r="E74">
        <v>1</v>
      </c>
      <c r="F74">
        <v>1</v>
      </c>
    </row>
    <row r="75" spans="1:6" x14ac:dyDescent="0.25">
      <c r="A75" t="s">
        <v>178</v>
      </c>
      <c r="B75" t="s">
        <v>91</v>
      </c>
      <c r="C75">
        <v>1</v>
      </c>
      <c r="D75" t="s">
        <v>91</v>
      </c>
      <c r="E75" t="s">
        <v>91</v>
      </c>
      <c r="F75" t="s">
        <v>91</v>
      </c>
    </row>
    <row r="76" spans="1:6" x14ac:dyDescent="0.25">
      <c r="A76" t="s">
        <v>85</v>
      </c>
      <c r="B76" t="s">
        <v>91</v>
      </c>
      <c r="C76">
        <v>1</v>
      </c>
      <c r="D76" t="s">
        <v>91</v>
      </c>
      <c r="E76" t="s">
        <v>91</v>
      </c>
      <c r="F76" t="s">
        <v>91</v>
      </c>
    </row>
    <row r="77" spans="1:6" x14ac:dyDescent="0.25">
      <c r="A77" t="s">
        <v>86</v>
      </c>
      <c r="B77">
        <v>3</v>
      </c>
      <c r="C77">
        <v>1</v>
      </c>
      <c r="D77" t="s">
        <v>91</v>
      </c>
      <c r="E77">
        <v>3</v>
      </c>
      <c r="F77" t="s">
        <v>91</v>
      </c>
    </row>
    <row r="78" spans="1:6" x14ac:dyDescent="0.25">
      <c r="A78" t="s">
        <v>87</v>
      </c>
      <c r="B78" t="s">
        <v>91</v>
      </c>
      <c r="C78" t="s">
        <v>91</v>
      </c>
      <c r="D78">
        <v>5</v>
      </c>
      <c r="E78">
        <v>3</v>
      </c>
      <c r="F78">
        <v>2</v>
      </c>
    </row>
    <row r="79" spans="1:6" x14ac:dyDescent="0.25">
      <c r="A79" t="s">
        <v>156</v>
      </c>
      <c r="B79" t="s">
        <v>91</v>
      </c>
      <c r="C79" t="s">
        <v>91</v>
      </c>
      <c r="D79">
        <v>3</v>
      </c>
      <c r="E79" t="s">
        <v>91</v>
      </c>
      <c r="F79">
        <v>2</v>
      </c>
    </row>
    <row r="80" spans="1:6" x14ac:dyDescent="0.25">
      <c r="A80" t="s">
        <v>88</v>
      </c>
      <c r="B80" t="s">
        <v>91</v>
      </c>
      <c r="C80" t="s">
        <v>91</v>
      </c>
      <c r="D80">
        <v>2</v>
      </c>
      <c r="E80">
        <v>2</v>
      </c>
      <c r="F80" t="s">
        <v>91</v>
      </c>
    </row>
    <row r="81" spans="1:6" x14ac:dyDescent="0.25">
      <c r="A81" t="s">
        <v>179</v>
      </c>
      <c r="B81" t="s">
        <v>91</v>
      </c>
      <c r="C81" t="s">
        <v>91</v>
      </c>
      <c r="D81">
        <v>1</v>
      </c>
      <c r="E81" t="s">
        <v>91</v>
      </c>
      <c r="F81" t="s">
        <v>91</v>
      </c>
    </row>
    <row r="82" spans="1:6" x14ac:dyDescent="0.25">
      <c r="A82" t="s">
        <v>180</v>
      </c>
      <c r="B82">
        <v>2</v>
      </c>
      <c r="C82" t="s">
        <v>91</v>
      </c>
      <c r="D82" t="s">
        <v>91</v>
      </c>
      <c r="E82">
        <v>1</v>
      </c>
      <c r="F82">
        <v>2</v>
      </c>
    </row>
    <row r="83" spans="1:6" x14ac:dyDescent="0.25">
      <c r="A83" t="s">
        <v>89</v>
      </c>
      <c r="B83" t="s">
        <v>91</v>
      </c>
      <c r="C83">
        <v>1</v>
      </c>
      <c r="D83" t="s">
        <v>91</v>
      </c>
      <c r="E83">
        <v>1</v>
      </c>
      <c r="F83" t="s">
        <v>91</v>
      </c>
    </row>
    <row r="84" spans="1:6" x14ac:dyDescent="0.25">
      <c r="A84" t="s">
        <v>181</v>
      </c>
      <c r="B84" t="s">
        <v>91</v>
      </c>
      <c r="C84" t="s">
        <v>91</v>
      </c>
      <c r="D84">
        <v>2</v>
      </c>
      <c r="E84">
        <v>1</v>
      </c>
      <c r="F84" t="s">
        <v>91</v>
      </c>
    </row>
    <row r="85" spans="1:6" x14ac:dyDescent="0.25">
      <c r="A85" t="s">
        <v>90</v>
      </c>
      <c r="B85">
        <v>1</v>
      </c>
      <c r="C85" t="s">
        <v>91</v>
      </c>
      <c r="D85" t="s">
        <v>91</v>
      </c>
      <c r="E85" t="s">
        <v>91</v>
      </c>
      <c r="F85">
        <v>1</v>
      </c>
    </row>
    <row r="86" spans="1:6" x14ac:dyDescent="0.25">
      <c r="A86" t="s">
        <v>182</v>
      </c>
      <c r="B86" t="s">
        <v>91</v>
      </c>
      <c r="C86">
        <v>1</v>
      </c>
      <c r="D86" t="s">
        <v>91</v>
      </c>
      <c r="E86">
        <v>2</v>
      </c>
      <c r="F86" t="s">
        <v>91</v>
      </c>
    </row>
    <row r="87" spans="1:6" x14ac:dyDescent="0.25">
      <c r="A87" t="s">
        <v>183</v>
      </c>
      <c r="B87" t="s">
        <v>91</v>
      </c>
      <c r="C87" t="s">
        <v>91</v>
      </c>
      <c r="D87" t="s">
        <v>91</v>
      </c>
      <c r="E87" t="s">
        <v>91</v>
      </c>
      <c r="F87">
        <v>1</v>
      </c>
    </row>
    <row r="88" spans="1:6" x14ac:dyDescent="0.25">
      <c r="A88" t="s">
        <v>16</v>
      </c>
      <c r="B88">
        <v>34</v>
      </c>
      <c r="C88">
        <v>49</v>
      </c>
      <c r="D88">
        <v>53</v>
      </c>
      <c r="E88">
        <v>50</v>
      </c>
      <c r="F88">
        <v>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B23" sqref="B23"/>
    </sheetView>
  </sheetViews>
  <sheetFormatPr defaultRowHeight="15" x14ac:dyDescent="0.25"/>
  <cols>
    <col min="1" max="1" width="45.8554687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2</v>
      </c>
      <c r="B4" s="2">
        <v>5930</v>
      </c>
      <c r="C4" s="2">
        <v>5991</v>
      </c>
      <c r="D4" s="2">
        <v>5893</v>
      </c>
      <c r="E4" s="2">
        <v>5799</v>
      </c>
      <c r="F4" s="2">
        <v>5710</v>
      </c>
    </row>
    <row r="5" spans="1:6" x14ac:dyDescent="0.25">
      <c r="A5" t="s">
        <v>9</v>
      </c>
      <c r="B5">
        <v>4</v>
      </c>
      <c r="C5">
        <v>3</v>
      </c>
      <c r="D5">
        <v>1</v>
      </c>
      <c r="E5">
        <v>4</v>
      </c>
      <c r="F5">
        <v>6</v>
      </c>
    </row>
    <row r="6" spans="1:6" x14ac:dyDescent="0.25">
      <c r="A6" t="s">
        <v>10</v>
      </c>
      <c r="B6" s="3">
        <f>(B5/B4)*100000</f>
        <v>67.453625632377737</v>
      </c>
      <c r="C6" s="3">
        <f t="shared" ref="C6:E6" si="0">(C5/C4)*100000</f>
        <v>50.075112669003502</v>
      </c>
      <c r="D6" s="3">
        <f t="shared" si="0"/>
        <v>16.969285593076531</v>
      </c>
      <c r="E6" s="3">
        <f t="shared" si="0"/>
        <v>68.977409898258315</v>
      </c>
      <c r="F6" s="3">
        <f>(F5/F4)*100000</f>
        <v>105.07880910683014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2</v>
      </c>
      <c r="B12" s="2">
        <v>55353</v>
      </c>
      <c r="C12" s="2">
        <v>57639</v>
      </c>
      <c r="D12" s="2">
        <v>58233</v>
      </c>
      <c r="E12" s="2">
        <v>58233</v>
      </c>
      <c r="F12" s="2">
        <v>59343</v>
      </c>
    </row>
    <row r="13" spans="1:6" x14ac:dyDescent="0.25">
      <c r="A13" t="s">
        <v>9</v>
      </c>
      <c r="B13">
        <v>34</v>
      </c>
      <c r="C13">
        <v>32</v>
      </c>
      <c r="D13">
        <v>25</v>
      </c>
      <c r="E13">
        <v>22</v>
      </c>
      <c r="F13">
        <v>29</v>
      </c>
    </row>
    <row r="14" spans="1:6" x14ac:dyDescent="0.25">
      <c r="A14" t="s">
        <v>10</v>
      </c>
      <c r="B14" s="3">
        <f>(B13/B12)*100000</f>
        <v>61.423951728000297</v>
      </c>
      <c r="C14" s="3">
        <f t="shared" ref="C14:E14" si="1">(C13/C12)*100000</f>
        <v>55.517965266572979</v>
      </c>
      <c r="D14" s="3">
        <f t="shared" si="1"/>
        <v>42.930984149880651</v>
      </c>
      <c r="E14" s="3">
        <f t="shared" si="1"/>
        <v>37.779266051894979</v>
      </c>
      <c r="F14" s="3">
        <f>(F13/F12)*100000</f>
        <v>48.868442781793981</v>
      </c>
    </row>
    <row r="17" spans="1:1" x14ac:dyDescent="0.25">
      <c r="A17" t="s">
        <v>4</v>
      </c>
    </row>
    <row r="18" spans="1:1" x14ac:dyDescent="0.25">
      <c r="A18" t="s">
        <v>11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="80" zoomScaleNormal="80" workbookViewId="0">
      <selection activeCell="B31" sqref="B31:F31"/>
    </sheetView>
  </sheetViews>
  <sheetFormatPr defaultRowHeight="15" x14ac:dyDescent="0.25"/>
  <cols>
    <col min="1" max="1" width="44.7109375" customWidth="1"/>
  </cols>
  <sheetData>
    <row r="1" spans="1:8" x14ac:dyDescent="0.25">
      <c r="A1" s="1" t="s">
        <v>0</v>
      </c>
    </row>
    <row r="2" spans="1:8" x14ac:dyDescent="0.25">
      <c r="A2" t="s">
        <v>184</v>
      </c>
      <c r="H2" t="s">
        <v>29</v>
      </c>
    </row>
    <row r="4" spans="1:8" x14ac:dyDescent="0.25">
      <c r="A4" t="s">
        <v>1</v>
      </c>
      <c r="B4">
        <v>2012</v>
      </c>
      <c r="C4">
        <v>2013</v>
      </c>
      <c r="D4">
        <v>2014</v>
      </c>
      <c r="E4">
        <v>2015</v>
      </c>
      <c r="F4">
        <v>2016</v>
      </c>
    </row>
    <row r="5" spans="1:8" x14ac:dyDescent="0.25">
      <c r="A5" t="s">
        <v>185</v>
      </c>
      <c r="B5">
        <v>1</v>
      </c>
      <c r="C5">
        <v>1</v>
      </c>
      <c r="D5" t="s">
        <v>91</v>
      </c>
      <c r="E5" t="s">
        <v>91</v>
      </c>
      <c r="F5">
        <v>2</v>
      </c>
    </row>
    <row r="6" spans="1:8" x14ac:dyDescent="0.25">
      <c r="A6" t="s">
        <v>32</v>
      </c>
      <c r="B6" t="s">
        <v>91</v>
      </c>
      <c r="C6" t="s">
        <v>91</v>
      </c>
      <c r="D6" t="s">
        <v>91</v>
      </c>
      <c r="E6">
        <v>1</v>
      </c>
      <c r="F6" t="s">
        <v>91</v>
      </c>
    </row>
    <row r="7" spans="1:8" x14ac:dyDescent="0.25">
      <c r="A7" t="s">
        <v>33</v>
      </c>
      <c r="B7">
        <v>1</v>
      </c>
      <c r="C7" t="s">
        <v>91</v>
      </c>
      <c r="D7" t="s">
        <v>91</v>
      </c>
      <c r="E7">
        <v>1</v>
      </c>
      <c r="F7" t="s">
        <v>91</v>
      </c>
    </row>
    <row r="8" spans="1:8" x14ac:dyDescent="0.25">
      <c r="A8" t="s">
        <v>34</v>
      </c>
      <c r="B8">
        <v>2</v>
      </c>
      <c r="C8">
        <v>2</v>
      </c>
      <c r="D8">
        <v>1</v>
      </c>
      <c r="E8">
        <v>2</v>
      </c>
      <c r="F8">
        <v>4</v>
      </c>
    </row>
    <row r="9" spans="1:8" x14ac:dyDescent="0.25">
      <c r="A9" t="s">
        <v>16</v>
      </c>
      <c r="B9">
        <v>4</v>
      </c>
      <c r="C9">
        <v>3</v>
      </c>
      <c r="D9">
        <v>1</v>
      </c>
      <c r="E9">
        <v>4</v>
      </c>
      <c r="F9">
        <v>6</v>
      </c>
    </row>
    <row r="12" spans="1:8" x14ac:dyDescent="0.25">
      <c r="A12" s="1" t="s">
        <v>3</v>
      </c>
    </row>
    <row r="13" spans="1:8" x14ac:dyDescent="0.25">
      <c r="A13" t="s">
        <v>184</v>
      </c>
      <c r="H13" t="s">
        <v>29</v>
      </c>
    </row>
    <row r="15" spans="1:8" x14ac:dyDescent="0.25">
      <c r="A15" t="s">
        <v>1</v>
      </c>
      <c r="B15">
        <v>2012</v>
      </c>
      <c r="C15">
        <v>2013</v>
      </c>
      <c r="D15">
        <v>2014</v>
      </c>
      <c r="E15">
        <v>2015</v>
      </c>
      <c r="F15">
        <v>2016</v>
      </c>
    </row>
    <row r="16" spans="1:8" x14ac:dyDescent="0.25">
      <c r="A16" t="s">
        <v>186</v>
      </c>
      <c r="B16">
        <v>1</v>
      </c>
      <c r="C16" t="s">
        <v>91</v>
      </c>
      <c r="D16">
        <v>1</v>
      </c>
      <c r="E16" t="s">
        <v>91</v>
      </c>
      <c r="F16">
        <v>1</v>
      </c>
    </row>
    <row r="17" spans="1:6" x14ac:dyDescent="0.25">
      <c r="A17" t="s">
        <v>187</v>
      </c>
      <c r="B17">
        <v>1</v>
      </c>
      <c r="C17" t="s">
        <v>91</v>
      </c>
      <c r="D17" t="s">
        <v>91</v>
      </c>
      <c r="E17" t="s">
        <v>91</v>
      </c>
      <c r="F17" t="s">
        <v>91</v>
      </c>
    </row>
    <row r="18" spans="1:6" x14ac:dyDescent="0.25">
      <c r="A18" t="s">
        <v>188</v>
      </c>
      <c r="B18">
        <v>3</v>
      </c>
      <c r="C18" t="s">
        <v>91</v>
      </c>
      <c r="D18" t="s">
        <v>91</v>
      </c>
      <c r="E18">
        <v>1</v>
      </c>
      <c r="F18" t="s">
        <v>91</v>
      </c>
    </row>
    <row r="19" spans="1:6" x14ac:dyDescent="0.25">
      <c r="A19" t="s">
        <v>189</v>
      </c>
      <c r="B19" t="s">
        <v>91</v>
      </c>
      <c r="C19">
        <v>1</v>
      </c>
      <c r="D19" t="s">
        <v>91</v>
      </c>
      <c r="E19" t="s">
        <v>91</v>
      </c>
      <c r="F19" t="s">
        <v>91</v>
      </c>
    </row>
    <row r="20" spans="1:6" x14ac:dyDescent="0.25">
      <c r="A20" t="s">
        <v>190</v>
      </c>
      <c r="B20" t="s">
        <v>91</v>
      </c>
      <c r="C20" t="s">
        <v>91</v>
      </c>
      <c r="D20" t="s">
        <v>91</v>
      </c>
      <c r="E20" t="s">
        <v>91</v>
      </c>
      <c r="F20">
        <v>1</v>
      </c>
    </row>
    <row r="21" spans="1:6" x14ac:dyDescent="0.25">
      <c r="A21" t="s">
        <v>185</v>
      </c>
      <c r="B21">
        <v>6</v>
      </c>
      <c r="C21">
        <v>5</v>
      </c>
      <c r="D21">
        <v>6</v>
      </c>
      <c r="E21">
        <v>5</v>
      </c>
      <c r="F21">
        <v>7</v>
      </c>
    </row>
    <row r="22" spans="1:6" x14ac:dyDescent="0.25">
      <c r="A22" t="s">
        <v>191</v>
      </c>
      <c r="B22" t="s">
        <v>91</v>
      </c>
      <c r="C22">
        <v>1</v>
      </c>
      <c r="D22" t="s">
        <v>91</v>
      </c>
      <c r="E22" t="s">
        <v>91</v>
      </c>
      <c r="F22" t="s">
        <v>91</v>
      </c>
    </row>
    <row r="23" spans="1:6" x14ac:dyDescent="0.25">
      <c r="A23" t="s">
        <v>192</v>
      </c>
      <c r="B23" t="s">
        <v>91</v>
      </c>
      <c r="C23" t="s">
        <v>91</v>
      </c>
      <c r="D23" t="s">
        <v>91</v>
      </c>
      <c r="E23" t="s">
        <v>91</v>
      </c>
      <c r="F23">
        <v>1</v>
      </c>
    </row>
    <row r="24" spans="1:6" x14ac:dyDescent="0.25">
      <c r="A24" t="s">
        <v>193</v>
      </c>
      <c r="B24" t="s">
        <v>91</v>
      </c>
      <c r="C24" t="s">
        <v>91</v>
      </c>
      <c r="D24">
        <v>1</v>
      </c>
      <c r="E24" t="s">
        <v>91</v>
      </c>
      <c r="F24" t="s">
        <v>91</v>
      </c>
    </row>
    <row r="25" spans="1:6" x14ac:dyDescent="0.25">
      <c r="A25" t="s">
        <v>194</v>
      </c>
      <c r="B25" t="s">
        <v>91</v>
      </c>
      <c r="C25" t="s">
        <v>91</v>
      </c>
      <c r="D25" t="s">
        <v>91</v>
      </c>
      <c r="E25" t="s">
        <v>91</v>
      </c>
      <c r="F25">
        <v>2</v>
      </c>
    </row>
    <row r="26" spans="1:6" x14ac:dyDescent="0.25">
      <c r="A26" t="s">
        <v>195</v>
      </c>
      <c r="B26" t="s">
        <v>91</v>
      </c>
      <c r="C26">
        <v>1</v>
      </c>
      <c r="D26">
        <v>2</v>
      </c>
      <c r="E26" t="s">
        <v>91</v>
      </c>
      <c r="F26">
        <v>1</v>
      </c>
    </row>
    <row r="27" spans="1:6" x14ac:dyDescent="0.25">
      <c r="A27" t="s">
        <v>196</v>
      </c>
      <c r="B27">
        <v>1</v>
      </c>
      <c r="C27" t="s">
        <v>91</v>
      </c>
      <c r="D27" t="s">
        <v>91</v>
      </c>
      <c r="E27" t="s">
        <v>91</v>
      </c>
      <c r="F27" t="s">
        <v>91</v>
      </c>
    </row>
    <row r="28" spans="1:6" x14ac:dyDescent="0.25">
      <c r="A28" t="s">
        <v>128</v>
      </c>
      <c r="B28" t="s">
        <v>91</v>
      </c>
      <c r="C28" t="s">
        <v>91</v>
      </c>
      <c r="D28" t="s">
        <v>91</v>
      </c>
      <c r="E28" t="s">
        <v>91</v>
      </c>
      <c r="F28">
        <v>1</v>
      </c>
    </row>
    <row r="29" spans="1:6" x14ac:dyDescent="0.25">
      <c r="A29" t="s">
        <v>33</v>
      </c>
      <c r="B29">
        <v>7</v>
      </c>
      <c r="C29">
        <v>5</v>
      </c>
      <c r="D29">
        <v>5</v>
      </c>
      <c r="E29">
        <v>6</v>
      </c>
      <c r="F29">
        <v>7</v>
      </c>
    </row>
    <row r="30" spans="1:6" x14ac:dyDescent="0.25">
      <c r="A30" t="s">
        <v>34</v>
      </c>
      <c r="B30">
        <v>15</v>
      </c>
      <c r="C30">
        <v>19</v>
      </c>
      <c r="D30">
        <v>10</v>
      </c>
      <c r="E30">
        <v>10</v>
      </c>
      <c r="F30">
        <v>8</v>
      </c>
    </row>
    <row r="31" spans="1:6" x14ac:dyDescent="0.25">
      <c r="A31" t="s">
        <v>16</v>
      </c>
      <c r="B31">
        <v>34</v>
      </c>
      <c r="C31">
        <v>32</v>
      </c>
      <c r="D31">
        <v>25</v>
      </c>
      <c r="E31">
        <v>22</v>
      </c>
      <c r="F31">
        <v>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0" zoomScaleNormal="80" workbookViewId="0">
      <selection activeCell="B8" sqref="B8"/>
    </sheetView>
  </sheetViews>
  <sheetFormatPr defaultRowHeight="15" x14ac:dyDescent="0.25"/>
  <cols>
    <col min="1" max="1" width="33.42578125" customWidth="1"/>
  </cols>
  <sheetData>
    <row r="1" spans="1:6" x14ac:dyDescent="0.25">
      <c r="A1" s="1" t="s">
        <v>0</v>
      </c>
    </row>
    <row r="3" spans="1:6" x14ac:dyDescent="0.25">
      <c r="A3" t="s">
        <v>1</v>
      </c>
      <c r="B3">
        <v>2012</v>
      </c>
      <c r="C3">
        <v>2013</v>
      </c>
      <c r="D3">
        <v>2014</v>
      </c>
      <c r="E3">
        <v>2015</v>
      </c>
      <c r="F3">
        <v>2016</v>
      </c>
    </row>
    <row r="4" spans="1:6" x14ac:dyDescent="0.25">
      <c r="A4" t="s">
        <v>12</v>
      </c>
      <c r="B4">
        <v>65</v>
      </c>
      <c r="C4">
        <v>45</v>
      </c>
      <c r="D4">
        <v>51</v>
      </c>
      <c r="E4">
        <v>36</v>
      </c>
      <c r="F4" s="2">
        <v>56</v>
      </c>
    </row>
    <row r="5" spans="1:6" x14ac:dyDescent="0.25">
      <c r="A5" t="s">
        <v>14</v>
      </c>
      <c r="B5">
        <v>1</v>
      </c>
      <c r="C5">
        <v>1</v>
      </c>
      <c r="D5">
        <v>0</v>
      </c>
      <c r="E5">
        <v>0</v>
      </c>
      <c r="F5">
        <v>0</v>
      </c>
    </row>
    <row r="6" spans="1:6" x14ac:dyDescent="0.25">
      <c r="A6" t="s">
        <v>15</v>
      </c>
      <c r="B6" s="3">
        <f>(B5/B4)*1000</f>
        <v>15.384615384615385</v>
      </c>
      <c r="C6" s="3">
        <f t="shared" ref="C6:E6" si="0">(C5/C4)*1000</f>
        <v>22.222222222222221</v>
      </c>
      <c r="D6" s="3">
        <f t="shared" si="0"/>
        <v>0</v>
      </c>
      <c r="E6" s="3">
        <f t="shared" si="0"/>
        <v>0</v>
      </c>
      <c r="F6" s="3">
        <f>(F5/F4)*1000</f>
        <v>0</v>
      </c>
    </row>
    <row r="9" spans="1:6" x14ac:dyDescent="0.25">
      <c r="A9" s="1" t="s">
        <v>3</v>
      </c>
    </row>
    <row r="11" spans="1:6" x14ac:dyDescent="0.25">
      <c r="A11" t="s">
        <v>1</v>
      </c>
      <c r="B11">
        <v>2012</v>
      </c>
      <c r="C11">
        <v>2013</v>
      </c>
      <c r="D11">
        <v>2014</v>
      </c>
      <c r="E11">
        <v>2015</v>
      </c>
      <c r="F11">
        <v>2016</v>
      </c>
    </row>
    <row r="12" spans="1:6" x14ac:dyDescent="0.25">
      <c r="A12" t="s">
        <v>12</v>
      </c>
      <c r="B12">
        <v>900</v>
      </c>
      <c r="C12">
        <v>912</v>
      </c>
      <c r="D12">
        <v>948</v>
      </c>
      <c r="E12">
        <v>973</v>
      </c>
      <c r="F12" s="2">
        <v>881</v>
      </c>
    </row>
    <row r="13" spans="1:6" x14ac:dyDescent="0.25">
      <c r="A13" t="s">
        <v>14</v>
      </c>
      <c r="B13">
        <v>10</v>
      </c>
      <c r="C13">
        <v>3</v>
      </c>
      <c r="D13">
        <v>12</v>
      </c>
      <c r="E13">
        <v>10</v>
      </c>
      <c r="F13">
        <v>11</v>
      </c>
    </row>
    <row r="14" spans="1:6" x14ac:dyDescent="0.25">
      <c r="A14" t="s">
        <v>15</v>
      </c>
      <c r="B14" s="3">
        <f>(B13/B12)*1000</f>
        <v>11.111111111111111</v>
      </c>
      <c r="C14" s="3">
        <f t="shared" ref="C14:E14" si="1">(C13/C12)*1000</f>
        <v>3.2894736842105261</v>
      </c>
      <c r="D14" s="3">
        <f t="shared" si="1"/>
        <v>12.658227848101266</v>
      </c>
      <c r="E14" s="3">
        <f t="shared" si="1"/>
        <v>10.277492291880781</v>
      </c>
      <c r="F14" s="3">
        <f>(F13/F12)*1000</f>
        <v>12.485811577752553</v>
      </c>
    </row>
    <row r="17" spans="1:1" x14ac:dyDescent="0.25">
      <c r="A17" t="s">
        <v>13</v>
      </c>
    </row>
    <row r="18" spans="1:1" x14ac:dyDescent="0.25">
      <c r="A18" t="s">
        <v>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Estimativas populacionais</vt:lpstr>
      <vt:lpstr>Causas externas</vt:lpstr>
      <vt:lpstr>Causas externas(detalhada)</vt:lpstr>
      <vt:lpstr>Aparelho resp.</vt:lpstr>
      <vt:lpstr>Aparelho resp. (detalhada)</vt:lpstr>
      <vt:lpstr>Aparelho circ.</vt:lpstr>
      <vt:lpstr>Aparelho circ. (detalhada)</vt:lpstr>
      <vt:lpstr>Neoplasias malignas</vt:lpstr>
      <vt:lpstr>Neoplasias malig. (detalhada)</vt:lpstr>
      <vt:lpstr>Doenças infecciosas</vt:lpstr>
      <vt:lpstr>D. infecc (detalhado)</vt:lpstr>
      <vt:lpstr>Infantil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Puppin</dc:creator>
  <cp:lastModifiedBy>Mariana Puppin</cp:lastModifiedBy>
  <dcterms:created xsi:type="dcterms:W3CDTF">2016-10-23T22:35:53Z</dcterms:created>
  <dcterms:modified xsi:type="dcterms:W3CDTF">2017-03-28T01:42:47Z</dcterms:modified>
</cp:coreProperties>
</file>